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tabRatio="666" firstSheet="1" activeTab="6"/>
  </bookViews>
  <sheets>
    <sheet name="foxz" sheetId="39" state="veryHidden" r:id="rId1"/>
    <sheet name="BIỂU TH" sheetId="36" r:id="rId2"/>
    <sheet name="BIỂU 02-NSTW" sheetId="31" r:id="rId3"/>
    <sheet name="BIỂU 03-NSĐP" sheetId="32" r:id="rId4"/>
    <sheet name="BIỂU 04-CTMTQG " sheetId="28" r:id="rId5"/>
    <sheet name="TH THEO CHỦ ĐẦU TƯ" sheetId="38" state="hidden" r:id="rId6"/>
    <sheet name="TH MTQG" sheetId="37" r:id="rId7"/>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4" hidden="1">{"'Sheet1'!$L$16"}</definedName>
    <definedName name="_________a1" hidden="1">{"'Sheet1'!$L$16"}</definedName>
    <definedName name="_________ban2" localSheetId="4" hidden="1">{"'Sheet1'!$L$16"}</definedName>
    <definedName name="_________ban2" hidden="1">{"'Sheet1'!$L$16"}</definedName>
    <definedName name="_________h1" localSheetId="4" hidden="1">{"'Sheet1'!$L$16"}</definedName>
    <definedName name="_________h1" hidden="1">{"'Sheet1'!$L$16"}</definedName>
    <definedName name="_________hu1" localSheetId="4" hidden="1">{"'Sheet1'!$L$16"}</definedName>
    <definedName name="_________hu1" hidden="1">{"'Sheet1'!$L$16"}</definedName>
    <definedName name="_________hu2" localSheetId="4" hidden="1">{"'Sheet1'!$L$16"}</definedName>
    <definedName name="_________hu2" hidden="1">{"'Sheet1'!$L$16"}</definedName>
    <definedName name="_________hu5" localSheetId="4" hidden="1">{"'Sheet1'!$L$16"}</definedName>
    <definedName name="_________hu5" hidden="1">{"'Sheet1'!$L$16"}</definedName>
    <definedName name="_________hu6" localSheetId="4" hidden="1">{"'Sheet1'!$L$16"}</definedName>
    <definedName name="_________hu6" hidden="1">{"'Sheet1'!$L$16"}</definedName>
    <definedName name="_________M36" localSheetId="4" hidden="1">{"'Sheet1'!$L$16"}</definedName>
    <definedName name="_________M36" hidden="1">{"'Sheet1'!$L$16"}</definedName>
    <definedName name="_________PA3" localSheetId="4" hidden="1">{"'Sheet1'!$L$16"}</definedName>
    <definedName name="_________PA3" hidden="1">{"'Sheet1'!$L$16"}</definedName>
    <definedName name="_________Tru21" localSheetId="4" hidden="1">{"'Sheet1'!$L$16"}</definedName>
    <definedName name="_________Tru21" hidden="1">{"'Sheet1'!$L$16"}</definedName>
    <definedName name="________a1" localSheetId="4" hidden="1">{"'Sheet1'!$L$16"}</definedName>
    <definedName name="________a1" hidden="1">{"'Sheet1'!$L$16"}</definedName>
    <definedName name="________h1" localSheetId="4" hidden="1">{"'Sheet1'!$L$16"}</definedName>
    <definedName name="________h1" hidden="1">{"'Sheet1'!$L$16"}</definedName>
    <definedName name="________hu1" localSheetId="4" hidden="1">{"'Sheet1'!$L$16"}</definedName>
    <definedName name="________hu1" hidden="1">{"'Sheet1'!$L$16"}</definedName>
    <definedName name="________hu2" localSheetId="4" hidden="1">{"'Sheet1'!$L$16"}</definedName>
    <definedName name="________hu2" hidden="1">{"'Sheet1'!$L$16"}</definedName>
    <definedName name="________hu5" localSheetId="4" hidden="1">{"'Sheet1'!$L$16"}</definedName>
    <definedName name="________hu5" hidden="1">{"'Sheet1'!$L$16"}</definedName>
    <definedName name="________hu6" localSheetId="4" hidden="1">{"'Sheet1'!$L$16"}</definedName>
    <definedName name="________hu6" hidden="1">{"'Sheet1'!$L$16"}</definedName>
    <definedName name="_______a1" localSheetId="4" hidden="1">{"'Sheet1'!$L$16"}</definedName>
    <definedName name="_______a1" hidden="1">{"'Sheet1'!$L$16"}</definedName>
    <definedName name="_______ban2" localSheetId="4" hidden="1">{"'Sheet1'!$L$16"}</definedName>
    <definedName name="_______ban2" hidden="1">{"'Sheet1'!$L$16"}</definedName>
    <definedName name="_______h1" localSheetId="4" hidden="1">{"'Sheet1'!$L$16"}</definedName>
    <definedName name="_______h1" hidden="1">{"'Sheet1'!$L$16"}</definedName>
    <definedName name="_______hu1" localSheetId="4" hidden="1">{"'Sheet1'!$L$16"}</definedName>
    <definedName name="_______hu1" hidden="1">{"'Sheet1'!$L$16"}</definedName>
    <definedName name="_______hu2" localSheetId="4" hidden="1">{"'Sheet1'!$L$16"}</definedName>
    <definedName name="_______hu2" hidden="1">{"'Sheet1'!$L$16"}</definedName>
    <definedName name="_______hu5" localSheetId="4" hidden="1">{"'Sheet1'!$L$16"}</definedName>
    <definedName name="_______hu5" hidden="1">{"'Sheet1'!$L$16"}</definedName>
    <definedName name="_______hu6" localSheetId="4" hidden="1">{"'Sheet1'!$L$16"}</definedName>
    <definedName name="_______hu6" hidden="1">{"'Sheet1'!$L$16"}</definedName>
    <definedName name="_______M36" localSheetId="4" hidden="1">{"'Sheet1'!$L$16"}</definedName>
    <definedName name="_______M36" hidden="1">{"'Sheet1'!$L$16"}</definedName>
    <definedName name="_______PA3" localSheetId="4" hidden="1">{"'Sheet1'!$L$16"}</definedName>
    <definedName name="_______PA3" hidden="1">{"'Sheet1'!$L$16"}</definedName>
    <definedName name="_______Tru21" localSheetId="4" hidden="1">{"'Sheet1'!$L$16"}</definedName>
    <definedName name="_______Tru21" hidden="1">{"'Sheet1'!$L$16"}</definedName>
    <definedName name="______a1" localSheetId="4" hidden="1">{"'Sheet1'!$L$16"}</definedName>
    <definedName name="______a1" hidden="1">{"'Sheet1'!$L$16"}</definedName>
    <definedName name="______B1" localSheetId="4" hidden="1">{"'Sheet1'!$L$16"}</definedName>
    <definedName name="______ban2" localSheetId="4" hidden="1">{"'Sheet1'!$L$16"}</definedName>
    <definedName name="______ban2" hidden="1">{"'Sheet1'!$L$16"}</definedName>
    <definedName name="______f5" localSheetId="4" hidden="1">{"'Sheet1'!$L$16"}</definedName>
    <definedName name="______f5" hidden="1">{"'Sheet1'!$L$16"}</definedName>
    <definedName name="______Goi8" localSheetId="4" hidden="1">{"'Sheet1'!$L$16"}</definedName>
    <definedName name="______Goi8" hidden="1">{"'Sheet1'!$L$16"}</definedName>
    <definedName name="______h1" localSheetId="4" hidden="1">{"'Sheet1'!$L$16"}</definedName>
    <definedName name="______h1" hidden="1">{"'Sheet1'!$L$16"}</definedName>
    <definedName name="______hu1" localSheetId="4" hidden="1">{"'Sheet1'!$L$16"}</definedName>
    <definedName name="______hu1" hidden="1">{"'Sheet1'!$L$16"}</definedName>
    <definedName name="______hu2" localSheetId="4" hidden="1">{"'Sheet1'!$L$16"}</definedName>
    <definedName name="______hu2" hidden="1">{"'Sheet1'!$L$16"}</definedName>
    <definedName name="______hu5" localSheetId="4" hidden="1">{"'Sheet1'!$L$16"}</definedName>
    <definedName name="______hu5" hidden="1">{"'Sheet1'!$L$16"}</definedName>
    <definedName name="______hu6" localSheetId="4" hidden="1">{"'Sheet1'!$L$16"}</definedName>
    <definedName name="______hu6" hidden="1">{"'Sheet1'!$L$16"}</definedName>
    <definedName name="______km03" localSheetId="4" hidden="1">{"'Sheet1'!$L$16"}</definedName>
    <definedName name="______km03" hidden="1">{"'Sheet1'!$L$16"}</definedName>
    <definedName name="______Lan1" localSheetId="4" hidden="1">{"'Sheet1'!$L$16"}</definedName>
    <definedName name="______Lan1" hidden="1">{"'Sheet1'!$L$16"}</definedName>
    <definedName name="______LAN3" localSheetId="4" hidden="1">{"'Sheet1'!$L$16"}</definedName>
    <definedName name="______LAN3" hidden="1">{"'Sheet1'!$L$16"}</definedName>
    <definedName name="______M36" localSheetId="4" hidden="1">{"'Sheet1'!$L$16"}</definedName>
    <definedName name="______M36" hidden="1">{"'Sheet1'!$L$16"}</definedName>
    <definedName name="______NSO2" localSheetId="4" hidden="1">{"'Sheet1'!$L$16"}</definedName>
    <definedName name="______NSO2" hidden="1">{"'Sheet1'!$L$16"}</definedName>
    <definedName name="______PA3" localSheetId="4" hidden="1">{"'Sheet1'!$L$16"}</definedName>
    <definedName name="______PA3" hidden="1">{"'Sheet1'!$L$16"}</definedName>
    <definedName name="______phu2" localSheetId="4" hidden="1">{"'Sheet1'!$L$16"}</definedName>
    <definedName name="______phu2" hidden="1">{"'Sheet1'!$L$16"}</definedName>
    <definedName name="______td1" localSheetId="4" hidden="1">{"'Sheet1'!$L$16"}</definedName>
    <definedName name="______td1" hidden="1">{"'Sheet1'!$L$16"}</definedName>
    <definedName name="______TO14" localSheetId="4" hidden="1">{"'Sheet1'!$L$16"}</definedName>
    <definedName name="______TO14" hidden="1">{"'Sheet1'!$L$16"}</definedName>
    <definedName name="______tt3" localSheetId="4" hidden="1">{"'Sheet1'!$L$16"}</definedName>
    <definedName name="______tt3" hidden="1">{"'Sheet1'!$L$16"}</definedName>
    <definedName name="______Tru21" localSheetId="4" hidden="1">{"'Sheet1'!$L$16"}</definedName>
    <definedName name="______Tru21" hidden="1">{"'Sheet1'!$L$16"}</definedName>
    <definedName name="______VC5" localSheetId="4" hidden="1">{"'Sheet1'!$L$16"}</definedName>
    <definedName name="______VC5" hidden="1">{"'Sheet1'!$L$16"}</definedName>
    <definedName name="_____a1" localSheetId="4"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4" hidden="1">{"'Sheet1'!$L$16"}</definedName>
    <definedName name="_____ban2" localSheetId="4" hidden="1">{"'Sheet1'!$L$16"}</definedName>
    <definedName name="_____ban2" hidden="1">{"'Sheet1'!$L$16"}</definedName>
    <definedName name="_____f5" localSheetId="4" hidden="1">{"'Sheet1'!$L$16"}</definedName>
    <definedName name="_____f5" hidden="1">{"'Sheet1'!$L$16"}</definedName>
    <definedName name="_____Goi8" localSheetId="4" hidden="1">{"'Sheet1'!$L$16"}</definedName>
    <definedName name="_____Goi8" hidden="1">{"'Sheet1'!$L$16"}</definedName>
    <definedName name="_____h1" localSheetId="4" hidden="1">{"'Sheet1'!$L$16"}</definedName>
    <definedName name="_____h1" hidden="1">{"'Sheet1'!$L$16"}</definedName>
    <definedName name="_____hu1" localSheetId="4" hidden="1">{"'Sheet1'!$L$16"}</definedName>
    <definedName name="_____hu1" hidden="1">{"'Sheet1'!$L$16"}</definedName>
    <definedName name="_____hu2" localSheetId="4" hidden="1">{"'Sheet1'!$L$16"}</definedName>
    <definedName name="_____hu2" hidden="1">{"'Sheet1'!$L$16"}</definedName>
    <definedName name="_____hu5" localSheetId="4" hidden="1">{"'Sheet1'!$L$16"}</definedName>
    <definedName name="_____hu5" hidden="1">{"'Sheet1'!$L$16"}</definedName>
    <definedName name="_____hu6" localSheetId="4" hidden="1">{"'Sheet1'!$L$16"}</definedName>
    <definedName name="_____hu6" hidden="1">{"'Sheet1'!$L$16"}</definedName>
    <definedName name="_____km03" localSheetId="4" hidden="1">{"'Sheet1'!$L$16"}</definedName>
    <definedName name="_____km03" hidden="1">{"'Sheet1'!$L$16"}</definedName>
    <definedName name="_____Lan1" localSheetId="4" hidden="1">{"'Sheet1'!$L$16"}</definedName>
    <definedName name="_____Lan1" hidden="1">{"'Sheet1'!$L$16"}</definedName>
    <definedName name="_____LAN3" localSheetId="4" hidden="1">{"'Sheet1'!$L$16"}</definedName>
    <definedName name="_____LAN3" hidden="1">{"'Sheet1'!$L$16"}</definedName>
    <definedName name="_____M36" localSheetId="4" hidden="1">{"'Sheet1'!$L$16"}</definedName>
    <definedName name="_____M36" hidden="1">{"'Sheet1'!$L$16"}</definedName>
    <definedName name="_____NSO2" localSheetId="4" hidden="1">{"'Sheet1'!$L$16"}</definedName>
    <definedName name="_____NSO2" hidden="1">{"'Sheet1'!$L$16"}</definedName>
    <definedName name="_____PA3" localSheetId="4" hidden="1">{"'Sheet1'!$L$16"}</definedName>
    <definedName name="_____PA3" hidden="1">{"'Sheet1'!$L$16"}</definedName>
    <definedName name="_____phu2" localSheetId="4" hidden="1">{"'Sheet1'!$L$16"}</definedName>
    <definedName name="_____phu2" hidden="1">{"'Sheet1'!$L$16"}</definedName>
    <definedName name="_____td1" localSheetId="4" hidden="1">{"'Sheet1'!$L$16"}</definedName>
    <definedName name="_____td1" hidden="1">{"'Sheet1'!$L$16"}</definedName>
    <definedName name="_____TO14" localSheetId="4" hidden="1">{"'Sheet1'!$L$16"}</definedName>
    <definedName name="_____TO14" hidden="1">{"'Sheet1'!$L$16"}</definedName>
    <definedName name="_____tt3" localSheetId="4" hidden="1">{"'Sheet1'!$L$16"}</definedName>
    <definedName name="_____tt3" hidden="1">{"'Sheet1'!$L$16"}</definedName>
    <definedName name="_____Tru21" localSheetId="4" hidden="1">{"'Sheet1'!$L$16"}</definedName>
    <definedName name="_____Tru21" hidden="1">{"'Sheet1'!$L$16"}</definedName>
    <definedName name="_____VC5" localSheetId="4" hidden="1">{"'Sheet1'!$L$16"}</definedName>
    <definedName name="_____VC5" hidden="1">{"'Sheet1'!$L$16"}</definedName>
    <definedName name="____a1" localSheetId="4"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hidden="1">{"'Sheet1'!$L$16"}</definedName>
    <definedName name="____ban2" localSheetId="4" hidden="1">{"'Sheet1'!$L$16"}</definedName>
    <definedName name="____ban2" hidden="1">{"'Sheet1'!$L$16"}</definedName>
    <definedName name="____boi1">#REF!</definedName>
    <definedName name="____boi2">#REF!</definedName>
    <definedName name="____cep1" localSheetId="4" hidden="1">{"'Sheet1'!$L$16"}</definedName>
    <definedName name="____cep1" hidden="1">{"'Sheet1'!$L$16"}</definedName>
    <definedName name="____Coc39" localSheetId="4"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4" hidden="1">{"'Sheet1'!$L$16"}</definedName>
    <definedName name="____Goi8" hidden="1">{"'Sheet1'!$L$16"}</definedName>
    <definedName name="____h1" localSheetId="4" hidden="1">{"'Sheet1'!$L$16"}</definedName>
    <definedName name="____h1" hidden="1">{"'Sheet1'!$L$16"}</definedName>
    <definedName name="____hsm2">1.1289</definedName>
    <definedName name="____hu1" localSheetId="4" hidden="1">{"'Sheet1'!$L$16"}</definedName>
    <definedName name="____hu1" hidden="1">{"'Sheet1'!$L$16"}</definedName>
    <definedName name="____hu2" localSheetId="4" hidden="1">{"'Sheet1'!$L$16"}</definedName>
    <definedName name="____hu2" hidden="1">{"'Sheet1'!$L$16"}</definedName>
    <definedName name="____hu5" localSheetId="4" hidden="1">{"'Sheet1'!$L$16"}</definedName>
    <definedName name="____hu5" hidden="1">{"'Sheet1'!$L$16"}</definedName>
    <definedName name="____hu6" localSheetId="4" hidden="1">{"'Sheet1'!$L$16"}</definedName>
    <definedName name="____hu6" hidden="1">{"'Sheet1'!$L$16"}</definedName>
    <definedName name="____kl1">#REF!</definedName>
    <definedName name="____km03">{"'Sheet1'!$L$16"}</definedName>
    <definedName name="____KH08" localSheetId="4" hidden="1">{#N/A,#N/A,FALSE,"Chi tiÆt"}</definedName>
    <definedName name="____KH08" hidden="1">{#N/A,#N/A,FALSE,"Chi tiÆt"}</definedName>
    <definedName name="____Lan1">{"Thuxm2.xls","Sheet1"}</definedName>
    <definedName name="____LAN3" localSheetId="4" hidden="1">{"'Sheet1'!$L$16"}</definedName>
    <definedName name="____LAN3" hidden="1">{"'Sheet1'!$L$16"}</definedName>
    <definedName name="____lap1">#REF!</definedName>
    <definedName name="____lap2">#REF!</definedName>
    <definedName name="____lk2" localSheetId="4" hidden="1">{"'Sheet1'!$L$16"}</definedName>
    <definedName name="____lk2" hidden="1">{"'Sheet1'!$L$16"}</definedName>
    <definedName name="____M36" localSheetId="4"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4" hidden="1">{"'Sheet1'!$L$16"}</definedName>
    <definedName name="____NSO2" hidden="1">{"'Sheet1'!$L$16"}</definedName>
    <definedName name="____PA3" localSheetId="4" hidden="1">{"'Sheet1'!$L$16"}</definedName>
    <definedName name="____PA3" hidden="1">{"'Sheet1'!$L$16"}</definedName>
    <definedName name="____Pl2" localSheetId="4"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4" hidden="1">{"'Sheet1'!$L$16"}</definedName>
    <definedName name="____tt3" hidden="1">{"'Sheet1'!$L$16"}</definedName>
    <definedName name="____TT31" localSheetId="4" hidden="1">{"'Sheet1'!$L$16"}</definedName>
    <definedName name="____TT31" hidden="1">{"'Sheet1'!$L$16"}</definedName>
    <definedName name="____tz593">#REF!</definedName>
    <definedName name="____Tru21" localSheetId="4"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4" hidden="1">{"'Sheet1'!$L$16"}</definedName>
    <definedName name="___a1" hidden="1">{"'Sheet1'!$L$16"}</definedName>
    <definedName name="___a129" localSheetId="4"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4" hidden="1">{"'Sheet1'!$L$16"}</definedName>
    <definedName name="___B1" hidden="1">{"'Sheet1'!$L$16"}</definedName>
    <definedName name="___ban2" localSheetId="4" hidden="1">{"'Sheet1'!$L$16"}</definedName>
    <definedName name="___ban2" hidden="1">{"'Sheet1'!$L$16"}</definedName>
    <definedName name="___boi1">#REF!</definedName>
    <definedName name="___boi2">#REF!</definedName>
    <definedName name="___cep1" localSheetId="4" hidden="1">{"'Sheet1'!$L$16"}</definedName>
    <definedName name="___cep1" hidden="1">{"'Sheet1'!$L$16"}</definedName>
    <definedName name="___Coc39" localSheetId="4" hidden="1">{"'Sheet1'!$L$16"}</definedName>
    <definedName name="___Coc39" hidden="1">{"'Sheet1'!$L$16"}</definedName>
    <definedName name="___CON1">#REF!</definedName>
    <definedName name="___CON2">#REF!</definedName>
    <definedName name="___ct2005" localSheetId="4"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4" hidden="1">{"'Sheet1'!$L$16"}</definedName>
    <definedName name="___Goi8" hidden="1">{"'Sheet1'!$L$16"}</definedName>
    <definedName name="___h1" localSheetId="4" hidden="1">{"'Sheet1'!$L$16"}</definedName>
    <definedName name="___h1" hidden="1">{"'Sheet1'!$L$16"}</definedName>
    <definedName name="___hsm2">1.1289</definedName>
    <definedName name="___hu1" localSheetId="4" hidden="1">{"'Sheet1'!$L$16"}</definedName>
    <definedName name="___hu1" hidden="1">{"'Sheet1'!$L$16"}</definedName>
    <definedName name="___hu2" localSheetId="4" hidden="1">{"'Sheet1'!$L$16"}</definedName>
    <definedName name="___hu2" hidden="1">{"'Sheet1'!$L$16"}</definedName>
    <definedName name="___hu5" localSheetId="4" hidden="1">{"'Sheet1'!$L$16"}</definedName>
    <definedName name="___hu5" hidden="1">{"'Sheet1'!$L$16"}</definedName>
    <definedName name="___hu6" localSheetId="4"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4" hidden="1">{#N/A,#N/A,FALSE,"Chi tiÆt"}</definedName>
    <definedName name="___KH08" hidden="1">{#N/A,#N/A,FALSE,"Chi tiÆt"}</definedName>
    <definedName name="___Lan1">{"Thuxm2.xls","Sheet1"}</definedName>
    <definedName name="___LAN3" localSheetId="4" hidden="1">{"'Sheet1'!$L$16"}</definedName>
    <definedName name="___LAN3" hidden="1">{"'Sheet1'!$L$16"}</definedName>
    <definedName name="___lap1">#REF!</definedName>
    <definedName name="___lap2">#REF!</definedName>
    <definedName name="___lk2" localSheetId="4" hidden="1">{"'Sheet1'!$L$16"}</definedName>
    <definedName name="___lk2" hidden="1">{"'Sheet1'!$L$16"}</definedName>
    <definedName name="___lt1">#N/A</definedName>
    <definedName name="___M36" localSheetId="4"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4" hidden="1">{"'Sheet1'!$L$16"}</definedName>
    <definedName name="___NSO2" hidden="1">{"'Sheet1'!$L$16"}</definedName>
    <definedName name="___PA3" localSheetId="4" hidden="1">{"'Sheet1'!$L$16"}</definedName>
    <definedName name="___PA3" hidden="1">{"'Sheet1'!$L$16"}</definedName>
    <definedName name="___Pl2" localSheetId="4" hidden="1">{"'Sheet1'!$L$16"}</definedName>
    <definedName name="___Pl2" hidden="1">{"'Sheet1'!$L$16"}</definedName>
    <definedName name="___PL3" localSheetId="4"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4" hidden="1">{"'Sheet1'!$L$16"}</definedName>
    <definedName name="___t2" hidden="1">{"'Sheet1'!$L$16"}</definedName>
    <definedName name="___td1" localSheetId="4"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4" hidden="1">{"'Sheet1'!$L$16"}</definedName>
    <definedName name="___tt3" hidden="1">{"'Sheet1'!$L$16"}</definedName>
    <definedName name="___TT31" localSheetId="4" hidden="1">{"'Sheet1'!$L$16"}</definedName>
    <definedName name="___TT31" hidden="1">{"'Sheet1'!$L$16"}</definedName>
    <definedName name="___tz593">#REF!</definedName>
    <definedName name="___Tru21" localSheetId="4"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4"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4" hidden="1">{"'Sheet1'!$L$16"}</definedName>
    <definedName name="__B1" hidden="1">{"'Sheet1'!$L$16"}</definedName>
    <definedName name="__ban2" localSheetId="4" hidden="1">{"'Sheet1'!$L$16"}</definedName>
    <definedName name="__ban2" hidden="1">{"'Sheet1'!$L$16"}</definedName>
    <definedName name="__boi1">#REF!</definedName>
    <definedName name="__boi2">#REF!</definedName>
    <definedName name="__cep1" localSheetId="4" hidden="1">{"'Sheet1'!$L$16"}</definedName>
    <definedName name="__cep1" hidden="1">{"'Sheet1'!$L$16"}</definedName>
    <definedName name="__Coc39" localSheetId="4" hidden="1">{"'Sheet1'!$L$16"}</definedName>
    <definedName name="__Coc39" hidden="1">{"'Sheet1'!$L$16"}</definedName>
    <definedName name="__CON1">#REF!</definedName>
    <definedName name="__CON2">#REF!</definedName>
    <definedName name="__Count">9</definedName>
    <definedName name="__ct2005" localSheetId="4"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4" hidden="1">{"'Sheet1'!$L$16"}</definedName>
    <definedName name="__Goi8" hidden="1">{"'Sheet1'!$L$16"}</definedName>
    <definedName name="__h1" localSheetId="4" hidden="1">{"'Sheet1'!$L$16"}</definedName>
    <definedName name="__h1" hidden="1">{"'Sheet1'!$L$16"}</definedName>
    <definedName name="__hsm2">1.1289</definedName>
    <definedName name="__hu1" localSheetId="4" hidden="1">{"'Sheet1'!$L$16"}</definedName>
    <definedName name="__hu1" hidden="1">{"'Sheet1'!$L$16"}</definedName>
    <definedName name="__hu2" localSheetId="4" hidden="1">{"'Sheet1'!$L$16"}</definedName>
    <definedName name="__hu2" hidden="1">{"'Sheet1'!$L$16"}</definedName>
    <definedName name="__hu5" localSheetId="4" hidden="1">{"'Sheet1'!$L$16"}</definedName>
    <definedName name="__hu5" hidden="1">{"'Sheet1'!$L$16"}</definedName>
    <definedName name="__hu6" localSheetId="4"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4" hidden="1">{#N/A,#N/A,FALSE,"Chi tiÆt"}</definedName>
    <definedName name="__KH08" hidden="1">{#N/A,#N/A,FALSE,"Chi tiÆt"}</definedName>
    <definedName name="__Lan1">{"Thuxm2.xls","Sheet1"}</definedName>
    <definedName name="__LAN3" localSheetId="4" hidden="1">{"'Sheet1'!$L$16"}</definedName>
    <definedName name="__LAN3" hidden="1">{"'Sheet1'!$L$16"}</definedName>
    <definedName name="__lap1">#REF!</definedName>
    <definedName name="__lap2">#REF!</definedName>
    <definedName name="__lk2" localSheetId="4" hidden="1">{"'Sheet1'!$L$16"}</definedName>
    <definedName name="__lk2" hidden="1">{"'Sheet1'!$L$16"}</definedName>
    <definedName name="__lt1">#N/A</definedName>
    <definedName name="__M36" localSheetId="4"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4" hidden="1">{"'Sheet1'!$L$16"}</definedName>
    <definedName name="__NSO2" hidden="1">{"'Sheet1'!$L$16"}</definedName>
    <definedName name="__PA3" localSheetId="4" hidden="1">{"'Sheet1'!$L$16"}</definedName>
    <definedName name="__PA3" hidden="1">{"'Sheet1'!$L$16"}</definedName>
    <definedName name="__Pl2" localSheetId="4"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4"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4" hidden="1">{"'Sheet1'!$L$16"}</definedName>
    <definedName name="__tt3" hidden="1">{"'Sheet1'!$L$16"}</definedName>
    <definedName name="__TT31" localSheetId="4" hidden="1">{"'Sheet1'!$L$16"}</definedName>
    <definedName name="__TT31" hidden="1">{"'Sheet1'!$L$16"}</definedName>
    <definedName name="__tz593">#REF!</definedName>
    <definedName name="__Tru21" localSheetId="4" hidden="1">{"'Sheet1'!$L$16"}</definedName>
    <definedName name="__Tru21" hidden="1">{"'Sheet1'!$L$16"}</definedName>
    <definedName name="__VC5">{"'Sheet1'!$L$16"}</definedName>
    <definedName name="__VL100">#REF!</definedName>
    <definedName name="__vl2" localSheetId="4"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4" hidden="1">{#N/A,#N/A,FALSE,"Chi tiÆt"}</definedName>
    <definedName name="_a2" hidden="1">{#N/A,#N/A,FALSE,"Chi tiÆt"}</definedName>
    <definedName name="_A4" localSheetId="4"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4" hidden="1">{"'Sheet1'!$L$16"}</definedName>
    <definedName name="_B1" hidden="1">{"'Sheet1'!$L$16"}</definedName>
    <definedName name="_b100000">"#REF!"</definedName>
    <definedName name="_B72172">"#REF!"</definedName>
    <definedName name="_B86000">"#REF!"</definedName>
    <definedName name="_ba1" localSheetId="4"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4"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4"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4"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4"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3" hidden="1">'BIỂU 03-NSĐP'!$A$8:$AI$96</definedName>
    <definedName name="_xlnm._FilterDatabase" localSheetId="4" hidden="1">'BIỂU 04-CTMTQG '!$A$10:$AX$66</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4" hidden="1">{"'Sheet1'!$L$16"}</definedName>
    <definedName name="_L123" hidden="1">{"'Sheet1'!$L$16"}</definedName>
    <definedName name="_L1234" localSheetId="4"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4"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4" hidden="1">{"'Sheet1'!$L$16"}</definedName>
    <definedName name="_m1233" hidden="1">{"'Sheet1'!$L$16"}</definedName>
    <definedName name="_M2" localSheetId="4"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4" hidden="1">{"'Sheet1'!$L$16"}</definedName>
    <definedName name="_nam1" hidden="1">{"'Sheet1'!$L$16"}</definedName>
    <definedName name="_nam2" localSheetId="4" hidden="1">{#N/A,#N/A,FALSE,"Chi tiÆt"}</definedName>
    <definedName name="_nam2" hidden="1">{#N/A,#N/A,FALSE,"Chi tiÆt"}</definedName>
    <definedName name="_nam3" localSheetId="4"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4"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4"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4"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4" hidden="1">{"'Sheet1'!$L$16"}</definedName>
    <definedName name="_T12" hidden="1">{"'Sheet1'!$L$16"}</definedName>
    <definedName name="_t2" localSheetId="4"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4"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4"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4"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4"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4"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4"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4" hidden="1">{"'Sheet1'!$L$16"}</definedName>
    <definedName name="aaaaaa" hidden="1">{"'Sheet1'!$L$16"}</definedName>
    <definedName name="aaaaaaa" localSheetId="4"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4"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4"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4"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4"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4"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4"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4"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4"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4"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4"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4"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4"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4" hidden="1">{"'Sheet1'!$L$16"}</definedName>
    <definedName name="Coc_60" hidden="1">{"'Sheet1'!$L$16"}</definedName>
    <definedName name="Coc_BTCT">"#REF!"</definedName>
    <definedName name="CoCauN" localSheetId="4"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4"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4"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4" hidden="1">{"'Sheet1'!$L$16"}</definedName>
    <definedName name="Chiettinh" hidden="1">{"'Sheet1'!$L$16"}</definedName>
    <definedName name="ChieuSang">#REF!</definedName>
    <definedName name="chilk" localSheetId="4"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4"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4"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4"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4" hidden="1">{"'Sheet1'!$L$16"}</definedName>
    <definedName name="dfg" hidden="1">{"'Sheet1'!$L$16"}</definedName>
    <definedName name="dfpf_1">NA()</definedName>
    <definedName name="DFSDF" localSheetId="4" hidden="1">{"'Sheet1'!$L$16"}</definedName>
    <definedName name="DFSDF" hidden="1">{"'Sheet1'!$L$16"}</definedName>
    <definedName name="DFv_1">NA()</definedName>
    <definedName name="DFvext">"#REF!"</definedName>
    <definedName name="dfvssd" localSheetId="4"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4"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4"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4"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4" hidden="1">#REF!</definedName>
    <definedName name="dsfsd" hidden="1">#REF!</definedName>
    <definedName name="dsh" localSheetId="4"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4" hidden="1">{"'Sheet1'!$L$16"}</definedName>
    <definedName name="Duongnaco" hidden="1">{"'Sheet1'!$L$16"}</definedName>
    <definedName name="duongvt" localSheetId="4"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4"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4"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4" hidden="1">#REF!</definedName>
    <definedName name="faasdf" hidden="1">#REF!</definedName>
    <definedName name="fac">#REF!</definedName>
    <definedName name="FACTOR">"#REF!"</definedName>
    <definedName name="FACTOR_1">NA()</definedName>
    <definedName name="factor_g">"#REF!"</definedName>
    <definedName name="fasf" localSheetId="4"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4" hidden="1">{#N/A,#N/A,FALSE,"Chi tiÆt"}</definedName>
    <definedName name="fdfsf" hidden="1">{#N/A,#N/A,FALSE,"Chi tiÆt"}</definedName>
    <definedName name="fdg" localSheetId="4"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4" hidden="1">{"'Sheet1'!$L$16"}</definedName>
    <definedName name="frt" hidden="1">{"'Sheet1'!$L$16"}</definedName>
    <definedName name="fs">"#REF!"</definedName>
    <definedName name="fs_1">NA()</definedName>
    <definedName name="fsd" localSheetId="4"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4" hidden="1">{"'Sheet1'!$L$16"}</definedName>
    <definedName name="gfd" hidden="1">{"'Sheet1'!$L$16"}</definedName>
    <definedName name="gfdgdfgd" hidden="1">#N/A</definedName>
    <definedName name="gfdgfd" localSheetId="4" hidden="1">{"'Sheet1'!$L$16"}</definedName>
    <definedName name="gfdgfd" hidden="1">{"'Sheet1'!$L$16"}</definedName>
    <definedName name="gfjh">#REF!</definedName>
    <definedName name="gft" localSheetId="4"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4"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4"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4"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4"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4"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4"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4" hidden="1">{"'Sheet1'!$L$16"}</definedName>
    <definedName name="HTMT" hidden="1">{"'Sheet1'!$L$16"}</definedName>
    <definedName name="HTMT1" localSheetId="4"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4"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4"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4" hidden="1">{"'Sheet1'!$L$16"}</definedName>
    <definedName name="huymoi" hidden="1">{"'Sheet1'!$L$16"}</definedName>
    <definedName name="huynh" localSheetId="4"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4"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4"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4"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4"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4"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4"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4"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4"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4" hidden="1">#REF!</definedName>
    <definedName name="LTrai" hidden="1">#REF!</definedName>
    <definedName name="ltre">"#REF!"</definedName>
    <definedName name="Luanthanh">"#REF!"</definedName>
    <definedName name="luc" localSheetId="4"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4"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4"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4"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4"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4"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4"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4" hidden="1">{"'Sheet1'!$L$16"}</definedName>
    <definedName name="NUOCHKHOAN" hidden="1">{"'Sheet1'!$L$16"}</definedName>
    <definedName name="NUOCHKHOANMOI" localSheetId="4"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4"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4"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2">'BIỂU 02-NSTW'!$A$2:$U$18</definedName>
    <definedName name="_xlnm.Print_Area" localSheetId="3">'BIỂU 03-NSĐP'!$A$1:$W$96</definedName>
    <definedName name="_xlnm.Print_Area" localSheetId="4">'BIỂU 04-CTMTQG '!$A$1:$AY$157</definedName>
    <definedName name="_xlnm.Print_Area" localSheetId="1">'BIỂU TH'!$A$1:$P$21</definedName>
    <definedName name="_xlnm.Print_Area" localSheetId="6">'TH MTQG'!$A$1:$R$127</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2">'BIỂU 02-NSTW'!$6:$8</definedName>
    <definedName name="_xlnm.Print_Titles" localSheetId="3">'BIỂU 03-NSĐP'!$5:$7</definedName>
    <definedName name="_xlnm.Print_Titles" localSheetId="4">'BIỂU 04-CTMTQG '!$6:$9</definedName>
    <definedName name="_xlnm.Print_Titles" localSheetId="1">'BIỂU TH'!$5:$6</definedName>
    <definedName name="_xlnm.Print_Titles" localSheetId="6">'TH MTQG'!$5:$6</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4"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4"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4"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4"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4"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4" hidden="1">{"'Sheet1'!$L$16"}</definedName>
    <definedName name="sdbv" hidden="1">{"'Sheet1'!$L$16"}</definedName>
    <definedName name="SDDIEUCHINH">"#REF!"</definedName>
    <definedName name="sdf" localSheetId="4" hidden="1">{"'Sheet1'!$L$16"}</definedName>
    <definedName name="sdf" hidden="1">{"'Sheet1'!$L$16"}</definedName>
    <definedName name="sdfs_1">NA()</definedName>
    <definedName name="sdfsdfs" localSheetId="4"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4" hidden="1">#REF!</definedName>
    <definedName name="sfasf" hidden="1">#REF!</definedName>
    <definedName name="sfdsfsd" localSheetId="4" hidden="1">{"'Sheet1'!$L$16"}</definedName>
    <definedName name="sfdsfsd" hidden="1">{"'Sheet1'!$L$16"}</definedName>
    <definedName name="SFL">"#REF!"</definedName>
    <definedName name="sfsd" localSheetId="4"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4"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4"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4"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4"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4" hidden="1">{"'Sheet1'!$L$16"}</definedName>
    <definedName name="ttttt" hidden="1">{"'Sheet1'!$L$16"}</definedName>
    <definedName name="TTTTTTTTT" localSheetId="4" hidden="1">{"'Sheet1'!$L$16"}</definedName>
    <definedName name="TTTTTTTTT" hidden="1">{"'Sheet1'!$L$16"}</definedName>
    <definedName name="ttttttttttt" localSheetId="4"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4"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4"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4"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4" hidden="1">{"'Sheet1'!$L$16"}</definedName>
    <definedName name="thkl2" hidden="1">{"'Sheet1'!$L$16"}</definedName>
    <definedName name="thkl3" localSheetId="4" hidden="1">{"'Sheet1'!$L$16"}</definedName>
    <definedName name="thkl3" hidden="1">{"'Sheet1'!$L$16"}</definedName>
    <definedName name="THKP160_1">NA()</definedName>
    <definedName name="thkp3">"#REF!"</definedName>
    <definedName name="thkp3_1">NA()</definedName>
    <definedName name="THKP7YT" localSheetId="4"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4"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4" hidden="1">{"'Sheet1'!$L$16"}</definedName>
    <definedName name="thuy" hidden="1">{"'Sheet1'!$L$16"}</definedName>
    <definedName name="thuy_1">NA()</definedName>
    <definedName name="THVanXoan">"#REF!"</definedName>
    <definedName name="thvlmoi" localSheetId="4" hidden="1">{"'Sheet1'!$L$16"}</definedName>
    <definedName name="thvlmoi" hidden="1">{"'Sheet1'!$L$16"}</definedName>
    <definedName name="thvlmoimoi" localSheetId="4" hidden="1">{"'Sheet1'!$L$16"}</definedName>
    <definedName name="thvlmoimoi" hidden="1">{"'Sheet1'!$L$16"}</definedName>
    <definedName name="THXD2" localSheetId="4"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4"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4"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4" hidden="1">{"'Sheet1'!$L$16"}</definedName>
    <definedName name="ư" hidden="1">{"'Sheet1'!$L$16"}</definedName>
    <definedName name="v" localSheetId="4"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4"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4"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4" hidden="1">{#N/A,#N/A,FALSE,"Chi tiÆt"}</definedName>
    <definedName name="wr" hidden="1">{#N/A,#N/A,FALSE,"Chi tiÆt"}</definedName>
    <definedName name="wrn.aaa.">#N/A</definedName>
    <definedName name="wrn.aaa._1">#N/A</definedName>
    <definedName name="wrn.aaa.1" localSheetId="4" hidden="1">{#N/A,#N/A,FALSE,"Sheet1";#N/A,#N/A,FALSE,"Sheet1";#N/A,#N/A,FALSE,"Sheet1"}</definedName>
    <definedName name="wrn.aaa.1" hidden="1">{#N/A,#N/A,FALSE,"Sheet1";#N/A,#N/A,FALSE,"Sheet1";#N/A,#N/A,FALSE,"Sheet1"}</definedName>
    <definedName name="wrn.Bang._.ke._.nhan._.hang." localSheetId="4"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4"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4" hidden="1">{#N/A,#N/A,FALSE,"BN"}</definedName>
    <definedName name="wrn.Giáy._.bao._.no." hidden="1">{#N/A,#N/A,FALSE,"BN"}</definedName>
    <definedName name="wrn.Report.">#N/A</definedName>
    <definedName name="wrn.Report._1">#N/A</definedName>
    <definedName name="wrn.rp1." localSheetId="4"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N39" i="37" l="1"/>
  <c r="N35" i="37"/>
  <c r="N29" i="37"/>
  <c r="N25" i="37"/>
  <c r="Q72" i="37"/>
  <c r="Q50" i="37"/>
  <c r="Q39" i="37"/>
  <c r="Q35" i="37"/>
  <c r="Q29" i="37"/>
  <c r="Q25" i="37"/>
  <c r="Q15" i="37"/>
  <c r="Q14" i="37"/>
  <c r="T2" i="36" l="1"/>
  <c r="BA65" i="28" l="1"/>
  <c r="BA36" i="28"/>
  <c r="BA12" i="28"/>
  <c r="BA11" i="28"/>
  <c r="BA162" i="28"/>
  <c r="BA161" i="28"/>
  <c r="BA163" i="28" s="1"/>
  <c r="AB162" i="28" l="1"/>
  <c r="AB161" i="28"/>
  <c r="S161" i="28"/>
  <c r="S162" i="28"/>
  <c r="AQ162" i="28" l="1"/>
  <c r="AB163" i="28"/>
  <c r="AQ161" i="28"/>
  <c r="S163" i="28"/>
  <c r="R7" i="36"/>
  <c r="O11" i="38"/>
  <c r="O10" i="38"/>
  <c r="H11" i="38"/>
  <c r="H10" i="38"/>
  <c r="A3" i="38"/>
  <c r="L10" i="38"/>
  <c r="K10" i="38" s="1"/>
  <c r="L11" i="38"/>
  <c r="K11" i="38" s="1"/>
  <c r="J11" i="38" s="1"/>
  <c r="L16" i="38"/>
  <c r="L19" i="38"/>
  <c r="E11" i="38"/>
  <c r="D11" i="38" s="1"/>
  <c r="C11" i="38" s="1"/>
  <c r="E16" i="38"/>
  <c r="E19" i="38"/>
  <c r="E10" i="38"/>
  <c r="J10" i="38" l="1"/>
  <c r="Q11" i="38"/>
  <c r="E9" i="38"/>
  <c r="E8" i="38" s="1"/>
  <c r="L9" i="38"/>
  <c r="L8" i="38" s="1"/>
  <c r="D10" i="38"/>
  <c r="O12" i="36"/>
  <c r="J12" i="36"/>
  <c r="E12" i="36"/>
  <c r="H144" i="28"/>
  <c r="I144" i="28"/>
  <c r="J144" i="28"/>
  <c r="K144" i="28"/>
  <c r="L144" i="28"/>
  <c r="M144" i="28"/>
  <c r="N144" i="28"/>
  <c r="P144" i="28"/>
  <c r="Q144" i="28"/>
  <c r="R144" i="28"/>
  <c r="T144" i="28"/>
  <c r="U144" i="28"/>
  <c r="V144" i="28"/>
  <c r="X144" i="28"/>
  <c r="Y144" i="28"/>
  <c r="Z144" i="28"/>
  <c r="AB144" i="28"/>
  <c r="AC144" i="28"/>
  <c r="AD144" i="28"/>
  <c r="AF144" i="28"/>
  <c r="AG144" i="28"/>
  <c r="AH144" i="28"/>
  <c r="AK144" i="28"/>
  <c r="AL144" i="28"/>
  <c r="AO144" i="28"/>
  <c r="AP144" i="28"/>
  <c r="H120" i="28"/>
  <c r="H140" i="28"/>
  <c r="H134" i="28"/>
  <c r="H141" i="28"/>
  <c r="H119" i="28"/>
  <c r="I120" i="28"/>
  <c r="I134" i="28"/>
  <c r="I141" i="28"/>
  <c r="I119" i="28"/>
  <c r="J120" i="28"/>
  <c r="J134" i="28"/>
  <c r="J141" i="28"/>
  <c r="J119" i="28"/>
  <c r="K120" i="28"/>
  <c r="K134" i="28"/>
  <c r="K141" i="28"/>
  <c r="K119" i="28"/>
  <c r="L120" i="28"/>
  <c r="L134" i="28"/>
  <c r="L141" i="28"/>
  <c r="L119" i="28"/>
  <c r="M120" i="28"/>
  <c r="M134" i="28"/>
  <c r="M141" i="28"/>
  <c r="M119" i="28"/>
  <c r="N120" i="28"/>
  <c r="N134" i="28"/>
  <c r="N141" i="28"/>
  <c r="N119" i="28"/>
  <c r="O121" i="28"/>
  <c r="O122" i="28"/>
  <c r="O123" i="28"/>
  <c r="O124" i="28"/>
  <c r="O125" i="28"/>
  <c r="O126" i="28"/>
  <c r="O127" i="28"/>
  <c r="O128" i="28"/>
  <c r="O129" i="28"/>
  <c r="O130" i="28"/>
  <c r="O131" i="28"/>
  <c r="O132" i="28"/>
  <c r="O133" i="28"/>
  <c r="O120" i="28"/>
  <c r="O135" i="28"/>
  <c r="O136" i="28"/>
  <c r="O137" i="28"/>
  <c r="O138" i="28"/>
  <c r="O139" i="28"/>
  <c r="O140" i="28"/>
  <c r="O142" i="28"/>
  <c r="O141" i="28"/>
  <c r="P120" i="28"/>
  <c r="P134" i="28"/>
  <c r="P141" i="28"/>
  <c r="P119" i="28"/>
  <c r="Q120" i="28"/>
  <c r="Q134" i="28"/>
  <c r="Q141" i="28"/>
  <c r="Q119" i="28"/>
  <c r="R120" i="28"/>
  <c r="R134" i="28"/>
  <c r="R141" i="28"/>
  <c r="R119" i="28"/>
  <c r="S121" i="28"/>
  <c r="S122" i="28"/>
  <c r="S123" i="28"/>
  <c r="S124" i="28"/>
  <c r="S125" i="28"/>
  <c r="S126" i="28"/>
  <c r="S127" i="28"/>
  <c r="S128" i="28"/>
  <c r="S129" i="28"/>
  <c r="S130" i="28"/>
  <c r="S131" i="28"/>
  <c r="S132" i="28"/>
  <c r="S133" i="28"/>
  <c r="S120" i="28"/>
  <c r="S135" i="28"/>
  <c r="S136" i="28"/>
  <c r="S137" i="28"/>
  <c r="S138" i="28"/>
  <c r="S139" i="28"/>
  <c r="S140" i="28"/>
  <c r="S142" i="28"/>
  <c r="S141" i="28" s="1"/>
  <c r="T120" i="28"/>
  <c r="T134" i="28"/>
  <c r="T141" i="28"/>
  <c r="T119" i="28"/>
  <c r="U120" i="28"/>
  <c r="U134" i="28"/>
  <c r="U141" i="28"/>
  <c r="U119" i="28"/>
  <c r="V120" i="28"/>
  <c r="V134" i="28"/>
  <c r="V141" i="28"/>
  <c r="V119" i="28"/>
  <c r="W121" i="28"/>
  <c r="W120" i="28" s="1"/>
  <c r="W122" i="28"/>
  <c r="W123" i="28"/>
  <c r="W124" i="28"/>
  <c r="W125" i="28"/>
  <c r="W126" i="28"/>
  <c r="W127" i="28"/>
  <c r="W128" i="28"/>
  <c r="W129" i="28"/>
  <c r="W130" i="28"/>
  <c r="W131" i="28"/>
  <c r="W132" i="28"/>
  <c r="W133" i="28"/>
  <c r="W135" i="28"/>
  <c r="W136" i="28"/>
  <c r="W137" i="28"/>
  <c r="W138" i="28"/>
  <c r="W139" i="28"/>
  <c r="W140" i="28"/>
  <c r="W142" i="28"/>
  <c r="W141" i="28"/>
  <c r="X120" i="28"/>
  <c r="X134" i="28"/>
  <c r="X141" i="28"/>
  <c r="X119" i="28"/>
  <c r="Y120" i="28"/>
  <c r="Y134" i="28"/>
  <c r="Y141" i="28"/>
  <c r="Y119" i="28"/>
  <c r="Z120" i="28"/>
  <c r="Z134" i="28"/>
  <c r="Z141" i="28"/>
  <c r="Z119" i="28"/>
  <c r="AA121" i="28"/>
  <c r="AA122" i="28"/>
  <c r="AA123" i="28"/>
  <c r="AA124" i="28"/>
  <c r="AA125" i="28"/>
  <c r="AA126" i="28"/>
  <c r="AA127" i="28"/>
  <c r="AA120" i="28" s="1"/>
  <c r="AA128" i="28"/>
  <c r="AA129" i="28"/>
  <c r="AA130" i="28"/>
  <c r="AA131" i="28"/>
  <c r="AA132" i="28"/>
  <c r="AA133" i="28"/>
  <c r="AA135" i="28"/>
  <c r="AA136" i="28"/>
  <c r="AA137" i="28"/>
  <c r="AA138" i="28"/>
  <c r="AA139" i="28"/>
  <c r="AA140" i="28"/>
  <c r="AA142" i="28"/>
  <c r="AA141" i="28" s="1"/>
  <c r="AB120" i="28"/>
  <c r="AB134" i="28"/>
  <c r="AB141" i="28"/>
  <c r="AB119" i="28"/>
  <c r="AC120" i="28"/>
  <c r="AC134" i="28"/>
  <c r="AC141" i="28"/>
  <c r="AC119" i="28"/>
  <c r="AD120" i="28"/>
  <c r="AD134" i="28"/>
  <c r="AD141" i="28"/>
  <c r="AD119" i="28"/>
  <c r="AE121" i="28"/>
  <c r="AE122" i="28"/>
  <c r="AE123" i="28"/>
  <c r="AE124" i="28"/>
  <c r="AE125" i="28"/>
  <c r="AE126" i="28"/>
  <c r="AE127" i="28"/>
  <c r="AE128" i="28"/>
  <c r="AE129" i="28"/>
  <c r="AE130" i="28"/>
  <c r="AE131" i="28"/>
  <c r="AE132" i="28"/>
  <c r="AE133" i="28"/>
  <c r="AE120" i="28"/>
  <c r="AE135" i="28"/>
  <c r="AE136" i="28"/>
  <c r="AE137" i="28"/>
  <c r="AE138" i="28"/>
  <c r="AE139" i="28"/>
  <c r="AE140" i="28"/>
  <c r="AE142" i="28"/>
  <c r="AE141" i="28" s="1"/>
  <c r="AF120" i="28"/>
  <c r="AF134" i="28"/>
  <c r="AF141" i="28"/>
  <c r="AF119" i="28"/>
  <c r="AG120" i="28"/>
  <c r="AG134" i="28"/>
  <c r="AG141" i="28"/>
  <c r="AG119" i="28"/>
  <c r="AH120" i="28"/>
  <c r="AH134" i="28"/>
  <c r="AH141" i="28"/>
  <c r="AH119" i="28"/>
  <c r="AJ121" i="28"/>
  <c r="AI121" i="28" s="1"/>
  <c r="AJ122" i="28"/>
  <c r="AI122" i="28" s="1"/>
  <c r="AJ123" i="28"/>
  <c r="AI123" i="28" s="1"/>
  <c r="AJ124" i="28"/>
  <c r="AI124" i="28" s="1"/>
  <c r="AJ125" i="28"/>
  <c r="AI125" i="28" s="1"/>
  <c r="AJ126" i="28"/>
  <c r="AI126" i="28" s="1"/>
  <c r="AJ127" i="28"/>
  <c r="AI127" i="28" s="1"/>
  <c r="AJ128" i="28"/>
  <c r="AI128" i="28" s="1"/>
  <c r="AJ129" i="28"/>
  <c r="AI129" i="28" s="1"/>
  <c r="AJ130" i="28"/>
  <c r="AI130" i="28"/>
  <c r="AJ131" i="28"/>
  <c r="AI131" i="28" s="1"/>
  <c r="AJ132" i="28"/>
  <c r="AI132" i="28"/>
  <c r="AJ133" i="28"/>
  <c r="AI133" i="28" s="1"/>
  <c r="AJ135" i="28"/>
  <c r="AI135" i="28" s="1"/>
  <c r="AJ136" i="28"/>
  <c r="AI136" i="28" s="1"/>
  <c r="AJ137" i="28"/>
  <c r="AI137" i="28" s="1"/>
  <c r="AJ138" i="28"/>
  <c r="AI138" i="28" s="1"/>
  <c r="AJ139" i="28"/>
  <c r="AI139" i="28" s="1"/>
  <c r="AJ140" i="28"/>
  <c r="AI140" i="28" s="1"/>
  <c r="AJ142" i="28"/>
  <c r="AI142" i="28"/>
  <c r="AI141" i="28"/>
  <c r="AJ120" i="28"/>
  <c r="AJ134" i="28"/>
  <c r="AJ141" i="28"/>
  <c r="AK120" i="28"/>
  <c r="AK134" i="28"/>
  <c r="AK141" i="28"/>
  <c r="AK119" i="28"/>
  <c r="AL120" i="28"/>
  <c r="AL134" i="28"/>
  <c r="AL141" i="28"/>
  <c r="AL119" i="28"/>
  <c r="AN121" i="28"/>
  <c r="AM121" i="28"/>
  <c r="AN122" i="28"/>
  <c r="AM122" i="28" s="1"/>
  <c r="AN123" i="28"/>
  <c r="AM123" i="28"/>
  <c r="AN124" i="28"/>
  <c r="AM124" i="28" s="1"/>
  <c r="AN125" i="28"/>
  <c r="AM125" i="28"/>
  <c r="AN126" i="28"/>
  <c r="AM126" i="28" s="1"/>
  <c r="AN127" i="28"/>
  <c r="AM127" i="28"/>
  <c r="AN128" i="28"/>
  <c r="AM128" i="28" s="1"/>
  <c r="AN129" i="28"/>
  <c r="AM129" i="28"/>
  <c r="AN130" i="28"/>
  <c r="AM130" i="28" s="1"/>
  <c r="AN131" i="28"/>
  <c r="AM131" i="28"/>
  <c r="AN132" i="28"/>
  <c r="AM132" i="28" s="1"/>
  <c r="AN133" i="28"/>
  <c r="AM133" i="28"/>
  <c r="AN135" i="28"/>
  <c r="AM135" i="28" s="1"/>
  <c r="AN136" i="28"/>
  <c r="AM136" i="28" s="1"/>
  <c r="AN137" i="28"/>
  <c r="AM137" i="28" s="1"/>
  <c r="AN138" i="28"/>
  <c r="AM138" i="28" s="1"/>
  <c r="AN139" i="28"/>
  <c r="AM139" i="28" s="1"/>
  <c r="AN140" i="28"/>
  <c r="AM140" i="28" s="1"/>
  <c r="AN142" i="28"/>
  <c r="AM142" i="28"/>
  <c r="AM141" i="28"/>
  <c r="AN120" i="28"/>
  <c r="AN141" i="28"/>
  <c r="AO120" i="28"/>
  <c r="AO134" i="28"/>
  <c r="AO141" i="28"/>
  <c r="AO119" i="28"/>
  <c r="AP120" i="28"/>
  <c r="AP134" i="28"/>
  <c r="AP141" i="28"/>
  <c r="AP119" i="28"/>
  <c r="G121" i="28"/>
  <c r="G122" i="28"/>
  <c r="G125" i="28"/>
  <c r="G129" i="28"/>
  <c r="G130" i="28"/>
  <c r="G131" i="28"/>
  <c r="G133" i="28"/>
  <c r="G120" i="28"/>
  <c r="G139" i="28"/>
  <c r="G134" i="28"/>
  <c r="G141" i="28"/>
  <c r="G119" i="28"/>
  <c r="H112" i="28"/>
  <c r="H115" i="28"/>
  <c r="H111" i="28"/>
  <c r="I112" i="28"/>
  <c r="I115" i="28"/>
  <c r="I111" i="28"/>
  <c r="J112" i="28"/>
  <c r="J115" i="28"/>
  <c r="J111" i="28"/>
  <c r="K113" i="28"/>
  <c r="K114" i="28"/>
  <c r="K112" i="28"/>
  <c r="K116" i="28"/>
  <c r="K117" i="28"/>
  <c r="K115" i="28"/>
  <c r="K111" i="28"/>
  <c r="L112" i="28"/>
  <c r="L115" i="28"/>
  <c r="L111" i="28"/>
  <c r="M112" i="28"/>
  <c r="M115" i="28"/>
  <c r="M111" i="28"/>
  <c r="N112" i="28"/>
  <c r="N115" i="28"/>
  <c r="N111" i="28"/>
  <c r="O113" i="28"/>
  <c r="O114" i="28"/>
  <c r="O112" i="28"/>
  <c r="O116" i="28"/>
  <c r="O117" i="28"/>
  <c r="O115" i="28"/>
  <c r="O111" i="28"/>
  <c r="P112" i="28"/>
  <c r="P115" i="28"/>
  <c r="P111" i="28"/>
  <c r="Q112" i="28"/>
  <c r="Q115" i="28"/>
  <c r="Q111" i="28"/>
  <c r="R112" i="28"/>
  <c r="R115" i="28"/>
  <c r="R111" i="28"/>
  <c r="S113" i="28"/>
  <c r="S112" i="28" s="1"/>
  <c r="S114" i="28"/>
  <c r="S116" i="28"/>
  <c r="S117" i="28"/>
  <c r="T112" i="28"/>
  <c r="T115" i="28"/>
  <c r="T111" i="28"/>
  <c r="U112" i="28"/>
  <c r="U115" i="28"/>
  <c r="U111" i="28"/>
  <c r="V112" i="28"/>
  <c r="V115" i="28"/>
  <c r="V111" i="28"/>
  <c r="W113" i="28"/>
  <c r="W114" i="28"/>
  <c r="W116" i="28"/>
  <c r="W117" i="28"/>
  <c r="X112" i="28"/>
  <c r="X115" i="28"/>
  <c r="X111" i="28"/>
  <c r="Y112" i="28"/>
  <c r="Y115" i="28"/>
  <c r="Y111" i="28"/>
  <c r="Z112" i="28"/>
  <c r="Z115" i="28"/>
  <c r="Z111" i="28"/>
  <c r="AA113" i="28"/>
  <c r="AA112" i="28" s="1"/>
  <c r="AA114" i="28"/>
  <c r="AA116" i="28"/>
  <c r="AA117" i="28"/>
  <c r="AB112" i="28"/>
  <c r="AB115" i="28"/>
  <c r="AB111" i="28"/>
  <c r="AC112" i="28"/>
  <c r="AC115" i="28"/>
  <c r="AC111" i="28"/>
  <c r="AD112" i="28"/>
  <c r="AD115" i="28"/>
  <c r="AD111" i="28"/>
  <c r="AE113" i="28"/>
  <c r="AE112" i="28" s="1"/>
  <c r="AE114" i="28"/>
  <c r="AE116" i="28"/>
  <c r="AE117" i="28"/>
  <c r="AE115" i="28" s="1"/>
  <c r="AF112" i="28"/>
  <c r="AF115" i="28"/>
  <c r="AF111" i="28"/>
  <c r="AG112" i="28"/>
  <c r="AG115" i="28"/>
  <c r="AG111" i="28"/>
  <c r="AH112" i="28"/>
  <c r="AH115" i="28"/>
  <c r="AH111" i="28"/>
  <c r="AJ113" i="28"/>
  <c r="AJ112" i="28" s="1"/>
  <c r="AJ114" i="28"/>
  <c r="AI114" i="28" s="1"/>
  <c r="AJ116" i="28"/>
  <c r="AI116" i="28" s="1"/>
  <c r="AI115" i="28" s="1"/>
  <c r="AJ117" i="28"/>
  <c r="AI117" i="28" s="1"/>
  <c r="AK112" i="28"/>
  <c r="AK115" i="28"/>
  <c r="AK111" i="28"/>
  <c r="AL112" i="28"/>
  <c r="AL115" i="28"/>
  <c r="AL111" i="28"/>
  <c r="AN113" i="28"/>
  <c r="AN114" i="28"/>
  <c r="AM114" i="28" s="1"/>
  <c r="AN116" i="28"/>
  <c r="AM116" i="28"/>
  <c r="AN117" i="28"/>
  <c r="AN115" i="28" s="1"/>
  <c r="AM117" i="28"/>
  <c r="AO112" i="28"/>
  <c r="AO115" i="28"/>
  <c r="AO111" i="28"/>
  <c r="AP112" i="28"/>
  <c r="AP115" i="28"/>
  <c r="AP111" i="28"/>
  <c r="G113" i="28"/>
  <c r="G114" i="28"/>
  <c r="G112" i="28"/>
  <c r="G116" i="28"/>
  <c r="G117" i="28"/>
  <c r="G115" i="28"/>
  <c r="G111" i="28"/>
  <c r="H83" i="28"/>
  <c r="H102" i="28"/>
  <c r="H82" i="28"/>
  <c r="I83" i="28"/>
  <c r="I102" i="28"/>
  <c r="I82" i="28"/>
  <c r="J83" i="28"/>
  <c r="J102" i="28"/>
  <c r="J82" i="28"/>
  <c r="K83" i="28"/>
  <c r="K102" i="28"/>
  <c r="K82" i="28"/>
  <c r="L83" i="28"/>
  <c r="L102" i="28"/>
  <c r="L82" i="28"/>
  <c r="M83" i="28"/>
  <c r="M102" i="28"/>
  <c r="M82" i="28"/>
  <c r="N83" i="28"/>
  <c r="N102" i="28"/>
  <c r="N82" i="28"/>
  <c r="O84" i="28"/>
  <c r="O85" i="28"/>
  <c r="O86" i="28"/>
  <c r="O87" i="28"/>
  <c r="O88" i="28"/>
  <c r="O89" i="28"/>
  <c r="O90" i="28"/>
  <c r="O91" i="28"/>
  <c r="O92" i="28"/>
  <c r="O93" i="28"/>
  <c r="O94" i="28"/>
  <c r="O95" i="28"/>
  <c r="O96" i="28"/>
  <c r="O97" i="28"/>
  <c r="O98" i="28"/>
  <c r="O99" i="28"/>
  <c r="O100" i="28"/>
  <c r="O101" i="28"/>
  <c r="O103" i="28"/>
  <c r="O104" i="28"/>
  <c r="O105" i="28"/>
  <c r="O106" i="28"/>
  <c r="O107" i="28"/>
  <c r="O108" i="28"/>
  <c r="P83" i="28"/>
  <c r="P102" i="28"/>
  <c r="P82" i="28"/>
  <c r="Q83" i="28"/>
  <c r="Q102" i="28"/>
  <c r="Q82" i="28"/>
  <c r="R83" i="28"/>
  <c r="R102" i="28"/>
  <c r="R82" i="28"/>
  <c r="T84" i="28"/>
  <c r="S84" i="28"/>
  <c r="T85" i="28"/>
  <c r="S85" i="28"/>
  <c r="S86" i="28"/>
  <c r="S87" i="28"/>
  <c r="T88" i="28"/>
  <c r="S88" i="28"/>
  <c r="S89" i="28"/>
  <c r="S90" i="28"/>
  <c r="T91" i="28"/>
  <c r="S91" i="28"/>
  <c r="S92" i="28"/>
  <c r="S93" i="28"/>
  <c r="S94" i="28"/>
  <c r="S95" i="28"/>
  <c r="S96" i="28"/>
  <c r="S97" i="28"/>
  <c r="S98" i="28"/>
  <c r="S99" i="28"/>
  <c r="S100" i="28"/>
  <c r="S101" i="28"/>
  <c r="S103" i="28"/>
  <c r="S104" i="28"/>
  <c r="S105" i="28"/>
  <c r="T106" i="28"/>
  <c r="S106" i="28"/>
  <c r="S107" i="28"/>
  <c r="S108" i="28"/>
  <c r="S109" i="28"/>
  <c r="T83" i="28"/>
  <c r="T102" i="28"/>
  <c r="T82" i="28"/>
  <c r="U83" i="28"/>
  <c r="U102" i="28"/>
  <c r="U82" i="28"/>
  <c r="V83" i="28"/>
  <c r="V102" i="28"/>
  <c r="V82" i="28"/>
  <c r="W84" i="28"/>
  <c r="W85" i="28"/>
  <c r="W86" i="28"/>
  <c r="W87" i="28"/>
  <c r="W88" i="28"/>
  <c r="W89" i="28"/>
  <c r="W90" i="28"/>
  <c r="W91" i="28"/>
  <c r="W92" i="28"/>
  <c r="W93" i="28"/>
  <c r="W94" i="28"/>
  <c r="W95" i="28"/>
  <c r="W96" i="28"/>
  <c r="W97" i="28"/>
  <c r="W98" i="28"/>
  <c r="W99" i="28"/>
  <c r="W100" i="28"/>
  <c r="W101" i="28"/>
  <c r="W83" i="28"/>
  <c r="W103" i="28"/>
  <c r="W104" i="28"/>
  <c r="W105" i="28"/>
  <c r="W106" i="28"/>
  <c r="W107" i="28"/>
  <c r="W108" i="28"/>
  <c r="X83" i="28"/>
  <c r="X102" i="28"/>
  <c r="X82" i="28"/>
  <c r="Y83" i="28"/>
  <c r="Y102" i="28"/>
  <c r="Y82" i="28"/>
  <c r="Z83" i="28"/>
  <c r="Z102" i="28"/>
  <c r="Z82" i="28"/>
  <c r="AA84" i="28"/>
  <c r="AA85" i="28"/>
  <c r="AA86" i="28"/>
  <c r="AA87" i="28"/>
  <c r="AA83" i="28" s="1"/>
  <c r="AA88" i="28"/>
  <c r="AA89" i="28"/>
  <c r="AA90" i="28"/>
  <c r="AA91" i="28"/>
  <c r="AA92" i="28"/>
  <c r="AA93" i="28"/>
  <c r="AA94" i="28"/>
  <c r="AA95" i="28"/>
  <c r="AA96" i="28"/>
  <c r="AA97" i="28"/>
  <c r="AA98" i="28"/>
  <c r="AA99" i="28"/>
  <c r="AA100" i="28"/>
  <c r="AA101" i="28"/>
  <c r="AA103" i="28"/>
  <c r="AA104" i="28"/>
  <c r="AA105" i="28"/>
  <c r="AA106" i="28"/>
  <c r="AA107" i="28"/>
  <c r="AA108" i="28"/>
  <c r="AA109" i="28"/>
  <c r="AA102" i="28"/>
  <c r="AB83" i="28"/>
  <c r="AB82" i="28" s="1"/>
  <c r="AB81" i="28" s="1"/>
  <c r="AB102" i="28"/>
  <c r="AC83" i="28"/>
  <c r="AC102" i="28"/>
  <c r="AC82" i="28"/>
  <c r="AD83" i="28"/>
  <c r="AD102" i="28"/>
  <c r="AD82" i="28"/>
  <c r="AF84" i="28"/>
  <c r="AE84" i="28"/>
  <c r="AF85" i="28"/>
  <c r="AE85" i="28"/>
  <c r="AE86" i="28"/>
  <c r="AE87" i="28"/>
  <c r="AF88" i="28"/>
  <c r="AE88" i="28"/>
  <c r="AE89" i="28"/>
  <c r="AE90" i="28"/>
  <c r="AF91" i="28"/>
  <c r="AE91" i="28"/>
  <c r="AE92" i="28"/>
  <c r="AE93" i="28"/>
  <c r="AE94" i="28"/>
  <c r="AE95" i="28"/>
  <c r="AE96" i="28"/>
  <c r="AE97" i="28"/>
  <c r="AE98" i="28"/>
  <c r="AE99" i="28"/>
  <c r="AE100" i="28"/>
  <c r="AE101" i="28"/>
  <c r="AE103" i="28"/>
  <c r="AE104" i="28"/>
  <c r="AE105" i="28"/>
  <c r="AF106" i="28"/>
  <c r="AE106" i="28"/>
  <c r="AE107" i="28"/>
  <c r="AE108" i="28"/>
  <c r="AE109" i="28"/>
  <c r="AF83" i="28"/>
  <c r="AF102" i="28"/>
  <c r="AF82" i="28"/>
  <c r="AG83" i="28"/>
  <c r="AG102" i="28"/>
  <c r="AG82" i="28"/>
  <c r="AH83" i="28"/>
  <c r="AH102" i="28"/>
  <c r="AH82" i="28"/>
  <c r="AJ84" i="28"/>
  <c r="AI84" i="28"/>
  <c r="AJ85" i="28"/>
  <c r="AI85" i="28"/>
  <c r="AJ86" i="28"/>
  <c r="AI86" i="28"/>
  <c r="AJ87" i="28"/>
  <c r="AI87" i="28"/>
  <c r="AJ88" i="28"/>
  <c r="AI88" i="28"/>
  <c r="AJ89" i="28"/>
  <c r="AI89" i="28"/>
  <c r="AJ90" i="28"/>
  <c r="AI90" i="28"/>
  <c r="AJ91" i="28"/>
  <c r="AI91" i="28"/>
  <c r="AJ92" i="28"/>
  <c r="AI92" i="28"/>
  <c r="AJ93" i="28"/>
  <c r="AI93" i="28"/>
  <c r="AJ94" i="28"/>
  <c r="AI94" i="28"/>
  <c r="AJ95" i="28"/>
  <c r="AI95" i="28"/>
  <c r="AJ96" i="28"/>
  <c r="AI96" i="28"/>
  <c r="AJ97" i="28"/>
  <c r="AI97" i="28"/>
  <c r="AJ98" i="28"/>
  <c r="AI98" i="28"/>
  <c r="AJ99" i="28"/>
  <c r="AI99" i="28"/>
  <c r="AJ100" i="28"/>
  <c r="AI100" i="28"/>
  <c r="AJ101" i="28"/>
  <c r="AI101" i="28"/>
  <c r="AJ103" i="28"/>
  <c r="AI103" i="28" s="1"/>
  <c r="AJ104" i="28"/>
  <c r="AI104" i="28" s="1"/>
  <c r="AJ105" i="28"/>
  <c r="AI105" i="28" s="1"/>
  <c r="AJ106" i="28"/>
  <c r="AI106" i="28" s="1"/>
  <c r="AJ107" i="28"/>
  <c r="AI107" i="28" s="1"/>
  <c r="AJ108" i="28"/>
  <c r="AI108" i="28" s="1"/>
  <c r="AJ109" i="28"/>
  <c r="AI109" i="28" s="1"/>
  <c r="AJ83" i="28"/>
  <c r="AK83" i="28"/>
  <c r="AK102" i="28"/>
  <c r="AK82" i="28"/>
  <c r="AL83" i="28"/>
  <c r="AL102" i="28"/>
  <c r="AL82" i="28"/>
  <c r="AN84" i="28"/>
  <c r="AM84" i="28"/>
  <c r="AN85" i="28"/>
  <c r="AM85" i="28"/>
  <c r="AN86" i="28"/>
  <c r="AM86" i="28"/>
  <c r="AN87" i="28"/>
  <c r="AM87" i="28"/>
  <c r="AN88" i="28"/>
  <c r="AM88" i="28"/>
  <c r="AN89" i="28"/>
  <c r="AM89" i="28"/>
  <c r="AN90" i="28"/>
  <c r="AM90" i="28"/>
  <c r="AN91" i="28"/>
  <c r="AM91" i="28"/>
  <c r="AN92" i="28"/>
  <c r="AM92" i="28"/>
  <c r="AN93" i="28"/>
  <c r="AM93" i="28"/>
  <c r="AN94" i="28"/>
  <c r="AM94" i="28"/>
  <c r="AN95" i="28"/>
  <c r="AM95" i="28"/>
  <c r="AN96" i="28"/>
  <c r="AM96" i="28"/>
  <c r="AN97" i="28"/>
  <c r="AM97" i="28"/>
  <c r="AN98" i="28"/>
  <c r="AM98" i="28"/>
  <c r="AN99" i="28"/>
  <c r="AM99" i="28"/>
  <c r="AN100" i="28"/>
  <c r="AM100" i="28"/>
  <c r="AN101" i="28"/>
  <c r="AM101" i="28"/>
  <c r="AN103" i="28"/>
  <c r="AM103" i="28" s="1"/>
  <c r="AN104" i="28"/>
  <c r="AM104" i="28" s="1"/>
  <c r="AN105" i="28"/>
  <c r="AM105" i="28" s="1"/>
  <c r="AN106" i="28"/>
  <c r="AM106" i="28" s="1"/>
  <c r="AN107" i="28"/>
  <c r="AM107" i="28" s="1"/>
  <c r="AN108" i="28"/>
  <c r="AM108" i="28" s="1"/>
  <c r="AN109" i="28"/>
  <c r="AM109" i="28" s="1"/>
  <c r="AN83" i="28"/>
  <c r="AO83" i="28"/>
  <c r="AO102" i="28"/>
  <c r="AO82" i="28"/>
  <c r="AP83" i="28"/>
  <c r="AP102" i="28"/>
  <c r="AP82" i="28"/>
  <c r="G84" i="28"/>
  <c r="G85" i="28"/>
  <c r="G86" i="28"/>
  <c r="G87" i="28"/>
  <c r="G88" i="28"/>
  <c r="G89" i="28"/>
  <c r="G90" i="28"/>
  <c r="G91" i="28"/>
  <c r="G92" i="28"/>
  <c r="G93" i="28"/>
  <c r="G94" i="28"/>
  <c r="G95" i="28"/>
  <c r="G96" i="28"/>
  <c r="G97" i="28"/>
  <c r="G98" i="28"/>
  <c r="G99" i="28"/>
  <c r="G100" i="28"/>
  <c r="G101" i="28"/>
  <c r="G103" i="28"/>
  <c r="G104" i="28"/>
  <c r="G105" i="28"/>
  <c r="G106" i="28"/>
  <c r="G107" i="28"/>
  <c r="G108" i="28"/>
  <c r="H68" i="28"/>
  <c r="H71" i="28"/>
  <c r="H67" i="28"/>
  <c r="I68" i="28"/>
  <c r="I71" i="28"/>
  <c r="I67" i="28"/>
  <c r="J68" i="28"/>
  <c r="J71" i="28"/>
  <c r="J67" i="28"/>
  <c r="K68" i="28"/>
  <c r="K71" i="28"/>
  <c r="K67" i="28"/>
  <c r="L68" i="28"/>
  <c r="L71" i="28"/>
  <c r="L67" i="28"/>
  <c r="M68" i="28"/>
  <c r="M71" i="28"/>
  <c r="M67" i="28"/>
  <c r="N68" i="28"/>
  <c r="N71" i="28"/>
  <c r="N67" i="28"/>
  <c r="O69" i="28"/>
  <c r="O70" i="28"/>
  <c r="O68" i="28"/>
  <c r="O72" i="28"/>
  <c r="O73" i="28"/>
  <c r="O71" i="28"/>
  <c r="O67" i="28"/>
  <c r="P68" i="28"/>
  <c r="P71" i="28"/>
  <c r="P67" i="28"/>
  <c r="Q68" i="28"/>
  <c r="Q71" i="28"/>
  <c r="Q67" i="28"/>
  <c r="R68" i="28"/>
  <c r="R71" i="28"/>
  <c r="R67" i="28"/>
  <c r="T69" i="28"/>
  <c r="S69" i="28"/>
  <c r="S68" i="28" s="1"/>
  <c r="T70" i="28"/>
  <c r="S70" i="28"/>
  <c r="T72" i="28"/>
  <c r="S72" i="28"/>
  <c r="S73" i="28"/>
  <c r="T68" i="28"/>
  <c r="T71" i="28"/>
  <c r="T67" i="28"/>
  <c r="U68" i="28"/>
  <c r="U71" i="28"/>
  <c r="U67" i="28"/>
  <c r="V68" i="28"/>
  <c r="V71" i="28"/>
  <c r="V67" i="28"/>
  <c r="W69" i="28"/>
  <c r="W68" i="28" s="1"/>
  <c r="W70" i="28"/>
  <c r="W72" i="28"/>
  <c r="W73" i="28"/>
  <c r="X68" i="28"/>
  <c r="X71" i="28"/>
  <c r="X67" i="28"/>
  <c r="Y68" i="28"/>
  <c r="Y71" i="28"/>
  <c r="Y67" i="28"/>
  <c r="Z68" i="28"/>
  <c r="Z71" i="28"/>
  <c r="Z67" i="28"/>
  <c r="AA69" i="28"/>
  <c r="AA68" i="28" s="1"/>
  <c r="AA70" i="28"/>
  <c r="AA72" i="28"/>
  <c r="AA73" i="28"/>
  <c r="AA71" i="28" s="1"/>
  <c r="AB68" i="28"/>
  <c r="AB71" i="28"/>
  <c r="AB67" i="28"/>
  <c r="AC68" i="28"/>
  <c r="AC71" i="28"/>
  <c r="AC67" i="28"/>
  <c r="AD68" i="28"/>
  <c r="AD71" i="28"/>
  <c r="AD67" i="28"/>
  <c r="AF69" i="28"/>
  <c r="AE69" i="28"/>
  <c r="AF70" i="28"/>
  <c r="AE70" i="28"/>
  <c r="AE68" i="28" s="1"/>
  <c r="AE67" i="28" s="1"/>
  <c r="AE66" i="28" s="1"/>
  <c r="AF72" i="28"/>
  <c r="AE72" i="28"/>
  <c r="AE71" i="28" s="1"/>
  <c r="AE73" i="28"/>
  <c r="AF68" i="28"/>
  <c r="AF71" i="28"/>
  <c r="AF67" i="28"/>
  <c r="AG68" i="28"/>
  <c r="AG71" i="28"/>
  <c r="AG67" i="28"/>
  <c r="AH68" i="28"/>
  <c r="AH71" i="28"/>
  <c r="AH67" i="28"/>
  <c r="AJ69" i="28"/>
  <c r="AI69" i="28" s="1"/>
  <c r="AJ70" i="28"/>
  <c r="AI70" i="28" s="1"/>
  <c r="AJ72" i="28"/>
  <c r="AJ71" i="28" s="1"/>
  <c r="AJ73" i="28"/>
  <c r="AI73" i="28" s="1"/>
  <c r="AK68" i="28"/>
  <c r="AK71" i="28"/>
  <c r="AK67" i="28"/>
  <c r="AL68" i="28"/>
  <c r="AL71" i="28"/>
  <c r="AL67" i="28"/>
  <c r="AN69" i="28"/>
  <c r="AM69" i="28" s="1"/>
  <c r="AM68" i="28" s="1"/>
  <c r="AN70" i="28"/>
  <c r="AM70" i="28"/>
  <c r="AN72" i="28"/>
  <c r="AN71" i="28" s="1"/>
  <c r="AN73" i="28"/>
  <c r="AM73" i="28" s="1"/>
  <c r="AO68" i="28"/>
  <c r="AO71" i="28"/>
  <c r="AO67" i="28"/>
  <c r="AP68" i="28"/>
  <c r="AP71" i="28"/>
  <c r="AP67" i="28"/>
  <c r="G68" i="28"/>
  <c r="G72" i="28"/>
  <c r="G73" i="28"/>
  <c r="G71" i="28"/>
  <c r="G67" i="28"/>
  <c r="H49" i="28"/>
  <c r="H52" i="28"/>
  <c r="H40" i="28"/>
  <c r="H63" i="28"/>
  <c r="H39" i="28"/>
  <c r="I49" i="28"/>
  <c r="I52" i="28"/>
  <c r="I40" i="28"/>
  <c r="I63" i="28"/>
  <c r="I39" i="28"/>
  <c r="J40" i="28"/>
  <c r="J63" i="28"/>
  <c r="J39" i="28"/>
  <c r="K40" i="28"/>
  <c r="K63" i="28"/>
  <c r="K39" i="28"/>
  <c r="L40" i="28"/>
  <c r="L63" i="28"/>
  <c r="L39" i="28"/>
  <c r="M40" i="28"/>
  <c r="M63" i="28"/>
  <c r="M39" i="28"/>
  <c r="N40" i="28"/>
  <c r="N63" i="28"/>
  <c r="N39" i="28"/>
  <c r="O41" i="28"/>
  <c r="O42" i="28"/>
  <c r="O43" i="28"/>
  <c r="O44" i="28"/>
  <c r="O45" i="28"/>
  <c r="O46" i="28"/>
  <c r="O47" i="28"/>
  <c r="O48" i="28"/>
  <c r="O49" i="28"/>
  <c r="O50" i="28"/>
  <c r="O51" i="28"/>
  <c r="O52" i="28"/>
  <c r="O53" i="28"/>
  <c r="O54" i="28"/>
  <c r="O55" i="28"/>
  <c r="O56" i="28"/>
  <c r="O57" i="28"/>
  <c r="O58" i="28"/>
  <c r="O59" i="28"/>
  <c r="O60" i="28"/>
  <c r="O61" i="28"/>
  <c r="O62" i="28"/>
  <c r="O64" i="28"/>
  <c r="O63" i="28"/>
  <c r="P40" i="28"/>
  <c r="P63" i="28"/>
  <c r="P39" i="28"/>
  <c r="Q40" i="28"/>
  <c r="Q63" i="28"/>
  <c r="Q39" i="28"/>
  <c r="R40" i="28"/>
  <c r="R63" i="28"/>
  <c r="R39" i="28"/>
  <c r="S41" i="28"/>
  <c r="S42" i="28"/>
  <c r="T43" i="28"/>
  <c r="S43" i="28"/>
  <c r="S44" i="28"/>
  <c r="S45" i="28"/>
  <c r="S46" i="28"/>
  <c r="S47" i="28"/>
  <c r="S48" i="28"/>
  <c r="S49" i="28"/>
  <c r="S50" i="28"/>
  <c r="T51" i="28"/>
  <c r="S51" i="28"/>
  <c r="T52" i="28"/>
  <c r="S52" i="28"/>
  <c r="T53" i="28"/>
  <c r="S53" i="28"/>
  <c r="S54" i="28"/>
  <c r="S55" i="28"/>
  <c r="T56" i="28"/>
  <c r="S56" i="28"/>
  <c r="S57" i="28"/>
  <c r="S58" i="28"/>
  <c r="S59" i="28"/>
  <c r="S60" i="28"/>
  <c r="S61" i="28"/>
  <c r="S62" i="28"/>
  <c r="S64" i="28"/>
  <c r="S63" i="28" s="1"/>
  <c r="T40" i="28"/>
  <c r="T63" i="28"/>
  <c r="T39" i="28"/>
  <c r="U40" i="28"/>
  <c r="U63" i="28"/>
  <c r="U39" i="28"/>
  <c r="V40" i="28"/>
  <c r="V63" i="28"/>
  <c r="V39" i="28"/>
  <c r="W41" i="28"/>
  <c r="W42" i="28"/>
  <c r="W43" i="28"/>
  <c r="W44" i="28"/>
  <c r="W45" i="28"/>
  <c r="W46" i="28"/>
  <c r="W47" i="28"/>
  <c r="W48" i="28"/>
  <c r="W49" i="28"/>
  <c r="W50" i="28"/>
  <c r="W51" i="28"/>
  <c r="W52" i="28"/>
  <c r="W53" i="28"/>
  <c r="W54" i="28"/>
  <c r="W55" i="28"/>
  <c r="W56" i="28"/>
  <c r="W57" i="28"/>
  <c r="W58" i="28"/>
  <c r="W59" i="28"/>
  <c r="W60" i="28"/>
  <c r="W61" i="28"/>
  <c r="W62" i="28"/>
  <c r="W64" i="28"/>
  <c r="W63" i="28" s="1"/>
  <c r="X40" i="28"/>
  <c r="X63" i="28"/>
  <c r="X39" i="28"/>
  <c r="Y40" i="28"/>
  <c r="Y63" i="28"/>
  <c r="Y39" i="28"/>
  <c r="Z40" i="28"/>
  <c r="Z63" i="28"/>
  <c r="Z39" i="28"/>
  <c r="AA41" i="28"/>
  <c r="AA42" i="28"/>
  <c r="AA43" i="28"/>
  <c r="AA44" i="28"/>
  <c r="AA45" i="28"/>
  <c r="AA46" i="28"/>
  <c r="AA47" i="28"/>
  <c r="AA48" i="28"/>
  <c r="AA49" i="28"/>
  <c r="AA50" i="28"/>
  <c r="AA51" i="28"/>
  <c r="AA52" i="28"/>
  <c r="AA53" i="28"/>
  <c r="AA54" i="28"/>
  <c r="AA55" i="28"/>
  <c r="AA56" i="28"/>
  <c r="AA57" i="28"/>
  <c r="AA58" i="28"/>
  <c r="AA59" i="28"/>
  <c r="AA60" i="28"/>
  <c r="AA61" i="28"/>
  <c r="AA62" i="28"/>
  <c r="AA64" i="28"/>
  <c r="AA63" i="28"/>
  <c r="AB40" i="28"/>
  <c r="AB63" i="28"/>
  <c r="AB39" i="28"/>
  <c r="AC40" i="28"/>
  <c r="AC63" i="28"/>
  <c r="AC39" i="28"/>
  <c r="AD40" i="28"/>
  <c r="AD63" i="28"/>
  <c r="AD39" i="28"/>
  <c r="AE41" i="28"/>
  <c r="AF42" i="28"/>
  <c r="AE42" i="28"/>
  <c r="AF43" i="28"/>
  <c r="AE43" i="28"/>
  <c r="AE44" i="28"/>
  <c r="AE45" i="28"/>
  <c r="AE46" i="28"/>
  <c r="AE47" i="28"/>
  <c r="AE48" i="28"/>
  <c r="AE49" i="28"/>
  <c r="AE50" i="28"/>
  <c r="AF51" i="28"/>
  <c r="AE51" i="28"/>
  <c r="AF52" i="28"/>
  <c r="AE52" i="28"/>
  <c r="AF53" i="28"/>
  <c r="AE53" i="28"/>
  <c r="AE54" i="28"/>
  <c r="AE55" i="28"/>
  <c r="AF56" i="28"/>
  <c r="AE56" i="28"/>
  <c r="AE57" i="28"/>
  <c r="AE58" i="28"/>
  <c r="AE59" i="28"/>
  <c r="AE60" i="28"/>
  <c r="AE61" i="28"/>
  <c r="AE62" i="28"/>
  <c r="AE64" i="28"/>
  <c r="AE63" i="28" s="1"/>
  <c r="AF40" i="28"/>
  <c r="AF63" i="28"/>
  <c r="AF39" i="28"/>
  <c r="AG40" i="28"/>
  <c r="AG63" i="28"/>
  <c r="AG39" i="28"/>
  <c r="AH40" i="28"/>
  <c r="AH63" i="28"/>
  <c r="AH39" i="28"/>
  <c r="AJ41" i="28"/>
  <c r="AI41" i="28"/>
  <c r="AJ42" i="28"/>
  <c r="AI42" i="28" s="1"/>
  <c r="AJ43" i="28"/>
  <c r="AI43" i="28"/>
  <c r="AJ44" i="28"/>
  <c r="AI44" i="28" s="1"/>
  <c r="AJ45" i="28"/>
  <c r="AI45" i="28"/>
  <c r="AJ46" i="28"/>
  <c r="AI46" i="28" s="1"/>
  <c r="AJ47" i="28"/>
  <c r="AI47" i="28"/>
  <c r="AJ48" i="28"/>
  <c r="AI48" i="28" s="1"/>
  <c r="AJ49" i="28"/>
  <c r="AI49" i="28"/>
  <c r="AJ50" i="28"/>
  <c r="AI50" i="28" s="1"/>
  <c r="AJ51" i="28"/>
  <c r="AI51" i="28"/>
  <c r="AJ52" i="28"/>
  <c r="AI52" i="28" s="1"/>
  <c r="AJ53" i="28"/>
  <c r="AI53" i="28"/>
  <c r="AJ54" i="28"/>
  <c r="AI54" i="28" s="1"/>
  <c r="AJ55" i="28"/>
  <c r="AI55" i="28"/>
  <c r="AJ56" i="28"/>
  <c r="AI56" i="28" s="1"/>
  <c r="AJ57" i="28"/>
  <c r="AI57" i="28"/>
  <c r="AJ58" i="28"/>
  <c r="AI58" i="28" s="1"/>
  <c r="AJ59" i="28"/>
  <c r="AI59" i="28"/>
  <c r="AJ60" i="28"/>
  <c r="AI60" i="28" s="1"/>
  <c r="AJ61" i="28"/>
  <c r="AI61" i="28"/>
  <c r="AJ62" i="28"/>
  <c r="AI62" i="28" s="1"/>
  <c r="AJ64" i="28"/>
  <c r="AI64" i="28"/>
  <c r="AI63" i="28"/>
  <c r="AJ40" i="28"/>
  <c r="AJ39" i="28" s="1"/>
  <c r="AJ63" i="28"/>
  <c r="AK40" i="28"/>
  <c r="AK63" i="28"/>
  <c r="AK39" i="28"/>
  <c r="AL40" i="28"/>
  <c r="AL63" i="28"/>
  <c r="AL39" i="28"/>
  <c r="AN41" i="28"/>
  <c r="AM41" i="28" s="1"/>
  <c r="AN42" i="28"/>
  <c r="AM42" i="28" s="1"/>
  <c r="AN43" i="28"/>
  <c r="AM43" i="28" s="1"/>
  <c r="AN44" i="28"/>
  <c r="AM44" i="28" s="1"/>
  <c r="AN45" i="28"/>
  <c r="AM45" i="28" s="1"/>
  <c r="AN46" i="28"/>
  <c r="AM46" i="28" s="1"/>
  <c r="AN47" i="28"/>
  <c r="AM47" i="28" s="1"/>
  <c r="AN48" i="28"/>
  <c r="AM48" i="28" s="1"/>
  <c r="AN49" i="28"/>
  <c r="AM49" i="28" s="1"/>
  <c r="AN50" i="28"/>
  <c r="AM50" i="28" s="1"/>
  <c r="AN51" i="28"/>
  <c r="AM51" i="28" s="1"/>
  <c r="AN52" i="28"/>
  <c r="AM52" i="28" s="1"/>
  <c r="AN53" i="28"/>
  <c r="AM53" i="28" s="1"/>
  <c r="AN54" i="28"/>
  <c r="AM54" i="28" s="1"/>
  <c r="AN55" i="28"/>
  <c r="AM55" i="28" s="1"/>
  <c r="AN56" i="28"/>
  <c r="AM56" i="28" s="1"/>
  <c r="AN57" i="28"/>
  <c r="AM57" i="28" s="1"/>
  <c r="AN58" i="28"/>
  <c r="AM58" i="28" s="1"/>
  <c r="AN59" i="28"/>
  <c r="AM59" i="28" s="1"/>
  <c r="AN60" i="28"/>
  <c r="AM60" i="28" s="1"/>
  <c r="AN61" i="28"/>
  <c r="AM61" i="28" s="1"/>
  <c r="AN62" i="28"/>
  <c r="AM62" i="28" s="1"/>
  <c r="AN64" i="28"/>
  <c r="AM64" i="28"/>
  <c r="AM63" i="28"/>
  <c r="AN63" i="28"/>
  <c r="AO40" i="28"/>
  <c r="AO63" i="28"/>
  <c r="AO39" i="28"/>
  <c r="AP40" i="28"/>
  <c r="AP63" i="28"/>
  <c r="AP39" i="28"/>
  <c r="G41" i="28"/>
  <c r="G42" i="28"/>
  <c r="G43" i="28"/>
  <c r="G44" i="28"/>
  <c r="G45" i="28"/>
  <c r="G46" i="28"/>
  <c r="G47" i="28"/>
  <c r="G48" i="28"/>
  <c r="G49" i="28"/>
  <c r="G50" i="28"/>
  <c r="G51" i="28"/>
  <c r="G52" i="28"/>
  <c r="G53" i="28"/>
  <c r="G54" i="28"/>
  <c r="G55" i="28"/>
  <c r="G56" i="28"/>
  <c r="G57" i="28"/>
  <c r="G58" i="28"/>
  <c r="G59" i="28"/>
  <c r="G63" i="28"/>
  <c r="H14" i="28"/>
  <c r="H32" i="28"/>
  <c r="H13" i="28"/>
  <c r="I14" i="28"/>
  <c r="I32" i="28"/>
  <c r="I13" i="28"/>
  <c r="J14" i="28"/>
  <c r="J32" i="28"/>
  <c r="J13" i="28"/>
  <c r="K14" i="28"/>
  <c r="K32" i="28"/>
  <c r="K13" i="28"/>
  <c r="L14" i="28"/>
  <c r="L32" i="28"/>
  <c r="L13" i="28"/>
  <c r="M14" i="28"/>
  <c r="M32" i="28"/>
  <c r="M13" i="28"/>
  <c r="N14" i="28"/>
  <c r="N32" i="28"/>
  <c r="N13" i="28"/>
  <c r="O15" i="28"/>
  <c r="O16" i="28"/>
  <c r="O17" i="28"/>
  <c r="O18" i="28"/>
  <c r="O19" i="28"/>
  <c r="O20" i="28"/>
  <c r="O21" i="28"/>
  <c r="O22" i="28"/>
  <c r="O23" i="28"/>
  <c r="O24" i="28"/>
  <c r="O25" i="28"/>
  <c r="O26" i="28"/>
  <c r="O27" i="28"/>
  <c r="O28" i="28"/>
  <c r="O29" i="28"/>
  <c r="O30" i="28"/>
  <c r="O31" i="28"/>
  <c r="O33" i="28"/>
  <c r="O34" i="28"/>
  <c r="O35" i="28"/>
  <c r="O32" i="28"/>
  <c r="P14" i="28"/>
  <c r="P32" i="28"/>
  <c r="P13" i="28"/>
  <c r="Q14" i="28"/>
  <c r="Q32" i="28"/>
  <c r="Q13" i="28"/>
  <c r="R14" i="28"/>
  <c r="R32" i="28"/>
  <c r="R13" i="28"/>
  <c r="S15" i="28"/>
  <c r="S16" i="28"/>
  <c r="S17" i="28"/>
  <c r="S18" i="28"/>
  <c r="S19" i="28"/>
  <c r="S20" i="28"/>
  <c r="S21" i="28"/>
  <c r="S22" i="28"/>
  <c r="S23" i="28"/>
  <c r="S24" i="28"/>
  <c r="S25" i="28"/>
  <c r="S26" i="28"/>
  <c r="S27" i="28"/>
  <c r="S28" i="28"/>
  <c r="S29" i="28"/>
  <c r="S30" i="28"/>
  <c r="S31" i="28"/>
  <c r="S33" i="28"/>
  <c r="S34" i="28"/>
  <c r="S35" i="28"/>
  <c r="T14" i="28"/>
  <c r="T32" i="28"/>
  <c r="T13" i="28"/>
  <c r="U14" i="28"/>
  <c r="U32" i="28"/>
  <c r="U13" i="28"/>
  <c r="V14" i="28"/>
  <c r="V32" i="28"/>
  <c r="V13" i="28"/>
  <c r="W15" i="28"/>
  <c r="W16" i="28"/>
  <c r="W17" i="28"/>
  <c r="W18" i="28"/>
  <c r="W19" i="28"/>
  <c r="W20" i="28"/>
  <c r="W21" i="28"/>
  <c r="W22" i="28"/>
  <c r="W23" i="28"/>
  <c r="W24" i="28"/>
  <c r="W25" i="28"/>
  <c r="W26" i="28"/>
  <c r="W27" i="28"/>
  <c r="W28" i="28"/>
  <c r="W29" i="28"/>
  <c r="W30" i="28"/>
  <c r="W31" i="28"/>
  <c r="W33" i="28"/>
  <c r="W32" i="28" s="1"/>
  <c r="W34" i="28"/>
  <c r="W35" i="28"/>
  <c r="X14" i="28"/>
  <c r="X32" i="28"/>
  <c r="X13" i="28"/>
  <c r="Y14" i="28"/>
  <c r="Y32" i="28"/>
  <c r="Y13" i="28"/>
  <c r="Z14" i="28"/>
  <c r="Z32" i="28"/>
  <c r="Z13" i="28"/>
  <c r="AA15" i="28"/>
  <c r="AA16" i="28"/>
  <c r="AA17" i="28"/>
  <c r="AA18" i="28"/>
  <c r="AA19" i="28"/>
  <c r="AA20" i="28"/>
  <c r="AA21" i="28"/>
  <c r="AA22" i="28"/>
  <c r="AA23" i="28"/>
  <c r="AA24" i="28"/>
  <c r="AA25" i="28"/>
  <c r="AA26" i="28"/>
  <c r="AA27" i="28"/>
  <c r="AA28" i="28"/>
  <c r="AA29" i="28"/>
  <c r="AA30" i="28"/>
  <c r="AA31" i="28"/>
  <c r="AA33" i="28"/>
  <c r="AA34" i="28"/>
  <c r="AA35" i="28"/>
  <c r="AB14" i="28"/>
  <c r="AB32" i="28"/>
  <c r="AB13" i="28"/>
  <c r="AC14" i="28"/>
  <c r="AC32" i="28"/>
  <c r="AC13" i="28"/>
  <c r="AD14" i="28"/>
  <c r="AD32" i="28"/>
  <c r="AD13" i="28"/>
  <c r="AE15" i="28"/>
  <c r="AE16" i="28"/>
  <c r="AE17" i="28"/>
  <c r="AE18" i="28"/>
  <c r="AE19" i="28"/>
  <c r="AE20" i="28"/>
  <c r="AE21" i="28"/>
  <c r="AE22" i="28"/>
  <c r="AE23" i="28"/>
  <c r="AE24" i="28"/>
  <c r="AE25" i="28"/>
  <c r="AE26" i="28"/>
  <c r="AE27" i="28"/>
  <c r="AE28" i="28"/>
  <c r="AE29" i="28"/>
  <c r="AE30" i="28"/>
  <c r="AE31" i="28"/>
  <c r="AE33" i="28"/>
  <c r="AE34" i="28"/>
  <c r="AE35" i="28"/>
  <c r="AF14" i="28"/>
  <c r="AF32" i="28"/>
  <c r="AF13" i="28"/>
  <c r="AG14" i="28"/>
  <c r="AG32" i="28"/>
  <c r="AG13" i="28"/>
  <c r="AH14" i="28"/>
  <c r="AH32" i="28"/>
  <c r="AH13" i="28"/>
  <c r="AJ15" i="28"/>
  <c r="AI15" i="28"/>
  <c r="AJ16" i="28"/>
  <c r="AJ17" i="28"/>
  <c r="AI17" i="28" s="1"/>
  <c r="AJ18" i="28"/>
  <c r="AI18" i="28" s="1"/>
  <c r="AJ19" i="28"/>
  <c r="AI19" i="28" s="1"/>
  <c r="AJ20" i="28"/>
  <c r="AI20" i="28" s="1"/>
  <c r="AJ21" i="28"/>
  <c r="AI21" i="28" s="1"/>
  <c r="AJ22" i="28"/>
  <c r="AI22" i="28" s="1"/>
  <c r="AJ23" i="28"/>
  <c r="AI23" i="28" s="1"/>
  <c r="AJ24" i="28"/>
  <c r="AI24" i="28" s="1"/>
  <c r="AJ25" i="28"/>
  <c r="AI25" i="28" s="1"/>
  <c r="AJ26" i="28"/>
  <c r="AI26" i="28" s="1"/>
  <c r="AJ27" i="28"/>
  <c r="AI27" i="28" s="1"/>
  <c r="AJ28" i="28"/>
  <c r="AI28" i="28" s="1"/>
  <c r="AJ29" i="28"/>
  <c r="AI29" i="28" s="1"/>
  <c r="AJ30" i="28"/>
  <c r="AI30" i="28" s="1"/>
  <c r="AJ31" i="28"/>
  <c r="AI31" i="28" s="1"/>
  <c r="AJ33" i="28"/>
  <c r="AJ32" i="28" s="1"/>
  <c r="AJ34" i="28"/>
  <c r="AI34" i="28"/>
  <c r="AJ35" i="28"/>
  <c r="AI35" i="28"/>
  <c r="AK14" i="28"/>
  <c r="AK32" i="28"/>
  <c r="AK13" i="28"/>
  <c r="AL14" i="28"/>
  <c r="AL32" i="28"/>
  <c r="AL13" i="28"/>
  <c r="AN15" i="28"/>
  <c r="AO15" i="28"/>
  <c r="AM15" i="28"/>
  <c r="AN16" i="28"/>
  <c r="AO16" i="28"/>
  <c r="AM16" i="28" s="1"/>
  <c r="AN17" i="28"/>
  <c r="AO17" i="28"/>
  <c r="AN18" i="28"/>
  <c r="AO18" i="28"/>
  <c r="AN19" i="28"/>
  <c r="AM19" i="28" s="1"/>
  <c r="AO19" i="28"/>
  <c r="AN20" i="28"/>
  <c r="AO20" i="28"/>
  <c r="AM20" i="28" s="1"/>
  <c r="AN21" i="28"/>
  <c r="AM21" i="28" s="1"/>
  <c r="AO21" i="28"/>
  <c r="AN22" i="28"/>
  <c r="AM22" i="28" s="1"/>
  <c r="AO22" i="28"/>
  <c r="AN23" i="28"/>
  <c r="AO23" i="28"/>
  <c r="AM23" i="28"/>
  <c r="AN24" i="28"/>
  <c r="AO24" i="28"/>
  <c r="AN25" i="28"/>
  <c r="AO25" i="28"/>
  <c r="AN26" i="28"/>
  <c r="AO26" i="28"/>
  <c r="AN27" i="28"/>
  <c r="AO27" i="28"/>
  <c r="AN28" i="28"/>
  <c r="AO28" i="28"/>
  <c r="AN29" i="28"/>
  <c r="AM29" i="28" s="1"/>
  <c r="AO29" i="28"/>
  <c r="AN30" i="28"/>
  <c r="AO30" i="28"/>
  <c r="AN31" i="28"/>
  <c r="AM31" i="28" s="1"/>
  <c r="AO31" i="28"/>
  <c r="AN33" i="28"/>
  <c r="AO33" i="28"/>
  <c r="AN34" i="28"/>
  <c r="AO34" i="28"/>
  <c r="AO32" i="28" s="1"/>
  <c r="AN35" i="28"/>
  <c r="AM35" i="28" s="1"/>
  <c r="AO35" i="28"/>
  <c r="AO14" i="28"/>
  <c r="AO13" i="28" s="1"/>
  <c r="AO12" i="28" s="1"/>
  <c r="AP14" i="28"/>
  <c r="AP32" i="28"/>
  <c r="AP13" i="28"/>
  <c r="G15" i="28"/>
  <c r="G16" i="28"/>
  <c r="G17" i="28"/>
  <c r="G18" i="28"/>
  <c r="G19" i="28"/>
  <c r="G20" i="28"/>
  <c r="G21" i="28"/>
  <c r="G22" i="28"/>
  <c r="G23" i="28"/>
  <c r="G24" i="28"/>
  <c r="G25" i="28"/>
  <c r="G26" i="28"/>
  <c r="G27" i="28"/>
  <c r="G28" i="28"/>
  <c r="G29" i="28"/>
  <c r="G30" i="28"/>
  <c r="G31" i="28"/>
  <c r="G33" i="28"/>
  <c r="G34" i="28"/>
  <c r="G35" i="28"/>
  <c r="G32" i="28"/>
  <c r="AJ76" i="28"/>
  <c r="AJ75" i="28" s="1"/>
  <c r="AJ74" i="28" s="1"/>
  <c r="AJ77" i="28"/>
  <c r="AJ79" i="28"/>
  <c r="AJ78" i="28"/>
  <c r="AJ146" i="28"/>
  <c r="AJ147" i="28"/>
  <c r="AJ148" i="28"/>
  <c r="AJ149" i="28"/>
  <c r="AJ150" i="28"/>
  <c r="AJ151" i="28"/>
  <c r="AJ152" i="28"/>
  <c r="AJ153" i="28"/>
  <c r="AJ154" i="28"/>
  <c r="AJ155" i="28"/>
  <c r="AJ157" i="28"/>
  <c r="AJ156" i="28"/>
  <c r="AJ38" i="28"/>
  <c r="AJ37" i="28" s="1"/>
  <c r="AJ36" i="28" s="1"/>
  <c r="AN76" i="28"/>
  <c r="AM76" i="28" s="1"/>
  <c r="AM75" i="28" s="1"/>
  <c r="AM74" i="28" s="1"/>
  <c r="AN77" i="28"/>
  <c r="AM77" i="28"/>
  <c r="AM80" i="28"/>
  <c r="AM79" i="28"/>
  <c r="AM78" i="28"/>
  <c r="AN146" i="28"/>
  <c r="AM146" i="28" s="1"/>
  <c r="AN147" i="28"/>
  <c r="AM147" i="28" s="1"/>
  <c r="AN148" i="28"/>
  <c r="AM148" i="28" s="1"/>
  <c r="T149" i="28"/>
  <c r="AN149" i="28"/>
  <c r="AM149" i="28" s="1"/>
  <c r="T150" i="28"/>
  <c r="AN150" i="28"/>
  <c r="AM150" i="28" s="1"/>
  <c r="AN151" i="28"/>
  <c r="AM151" i="28"/>
  <c r="AN152" i="28"/>
  <c r="AM152" i="28" s="1"/>
  <c r="AN153" i="28"/>
  <c r="AM153" i="28"/>
  <c r="AN154" i="28"/>
  <c r="AM154" i="28" s="1"/>
  <c r="AN155" i="28"/>
  <c r="AM155" i="28"/>
  <c r="AN157" i="28"/>
  <c r="AM157" i="28"/>
  <c r="AM156" i="28"/>
  <c r="AI157" i="28"/>
  <c r="AI155" i="28"/>
  <c r="AI154" i="28"/>
  <c r="AI153" i="28"/>
  <c r="AI152" i="28"/>
  <c r="AI151" i="28"/>
  <c r="AI150" i="28"/>
  <c r="AI149" i="28"/>
  <c r="AI148" i="28"/>
  <c r="AI147" i="28"/>
  <c r="AI146" i="28"/>
  <c r="AI80" i="28"/>
  <c r="AI77" i="28"/>
  <c r="AI75" i="28" s="1"/>
  <c r="AI74" i="28" s="1"/>
  <c r="AI76" i="28"/>
  <c r="H145" i="28"/>
  <c r="H156" i="28"/>
  <c r="I145" i="28"/>
  <c r="I156" i="28"/>
  <c r="J145" i="28"/>
  <c r="J156" i="28"/>
  <c r="K145" i="28"/>
  <c r="K156" i="28"/>
  <c r="L145" i="28"/>
  <c r="L156" i="28"/>
  <c r="M145" i="28"/>
  <c r="M156" i="28"/>
  <c r="N145" i="28"/>
  <c r="N156" i="28"/>
  <c r="O146" i="28"/>
  <c r="O147" i="28"/>
  <c r="O148" i="28"/>
  <c r="O149" i="28"/>
  <c r="O150" i="28"/>
  <c r="O151" i="28"/>
  <c r="O152" i="28"/>
  <c r="O153" i="28"/>
  <c r="O154" i="28"/>
  <c r="O155" i="28"/>
  <c r="O157" i="28"/>
  <c r="O156" i="28"/>
  <c r="P145" i="28"/>
  <c r="P156" i="28"/>
  <c r="Q145" i="28"/>
  <c r="Q156" i="28"/>
  <c r="R145" i="28"/>
  <c r="R156" i="28"/>
  <c r="S146" i="28"/>
  <c r="S147" i="28"/>
  <c r="S148" i="28"/>
  <c r="S149" i="28"/>
  <c r="S150" i="28"/>
  <c r="S151" i="28"/>
  <c r="S152" i="28"/>
  <c r="S153" i="28"/>
  <c r="S154" i="28"/>
  <c r="S155" i="28"/>
  <c r="S157" i="28"/>
  <c r="S156" i="28"/>
  <c r="T145" i="28"/>
  <c r="T156" i="28"/>
  <c r="U145" i="28"/>
  <c r="U156" i="28"/>
  <c r="V145" i="28"/>
  <c r="V156" i="28"/>
  <c r="W146" i="28"/>
  <c r="W145" i="28" s="1"/>
  <c r="W147" i="28"/>
  <c r="W148" i="28"/>
  <c r="W149" i="28"/>
  <c r="W150" i="28"/>
  <c r="W151" i="28"/>
  <c r="W152" i="28"/>
  <c r="W153" i="28"/>
  <c r="W154" i="28"/>
  <c r="W155" i="28"/>
  <c r="W157" i="28"/>
  <c r="W156" i="28" s="1"/>
  <c r="X145" i="28"/>
  <c r="X156" i="28"/>
  <c r="Y145" i="28"/>
  <c r="Y156" i="28"/>
  <c r="Z145" i="28"/>
  <c r="Z156" i="28"/>
  <c r="AA146" i="28"/>
  <c r="AA147" i="28"/>
  <c r="AA148" i="28"/>
  <c r="AA149" i="28"/>
  <c r="AA150" i="28"/>
  <c r="AA151" i="28"/>
  <c r="AA152" i="28"/>
  <c r="AA153" i="28"/>
  <c r="AA154" i="28"/>
  <c r="AA155" i="28"/>
  <c r="AA157" i="28"/>
  <c r="AA156" i="28" s="1"/>
  <c r="AB145" i="28"/>
  <c r="AB156" i="28"/>
  <c r="AC145" i="28"/>
  <c r="AC156" i="28"/>
  <c r="AD145" i="28"/>
  <c r="AD156" i="28"/>
  <c r="AE146" i="28"/>
  <c r="AE147" i="28"/>
  <c r="AE148" i="28"/>
  <c r="AF149" i="28"/>
  <c r="AE149" i="28"/>
  <c r="AF150" i="28"/>
  <c r="AE150" i="28"/>
  <c r="AE151" i="28"/>
  <c r="AE152" i="28"/>
  <c r="AE153" i="28"/>
  <c r="AE145" i="28" s="1"/>
  <c r="AE154" i="28"/>
  <c r="AE155" i="28"/>
  <c r="AE157" i="28"/>
  <c r="AE156" i="28" s="1"/>
  <c r="AF145" i="28"/>
  <c r="AF156" i="28"/>
  <c r="AG145" i="28"/>
  <c r="AG156" i="28"/>
  <c r="AH145" i="28"/>
  <c r="AH156" i="28"/>
  <c r="AI156" i="28"/>
  <c r="AK145" i="28"/>
  <c r="AK156" i="28"/>
  <c r="AL145" i="28"/>
  <c r="AL156" i="28"/>
  <c r="AN145" i="28"/>
  <c r="AN144" i="28" s="1"/>
  <c r="AN143" i="28" s="1"/>
  <c r="AN156" i="28"/>
  <c r="AO145" i="28"/>
  <c r="AO156" i="28"/>
  <c r="AP145" i="28"/>
  <c r="AP156" i="28"/>
  <c r="H79" i="28"/>
  <c r="I79" i="28"/>
  <c r="J79" i="28"/>
  <c r="K79" i="28"/>
  <c r="L79" i="28"/>
  <c r="M79" i="28"/>
  <c r="N79" i="28"/>
  <c r="O80" i="28"/>
  <c r="O79" i="28"/>
  <c r="P79" i="28"/>
  <c r="Q79" i="28"/>
  <c r="R79" i="28"/>
  <c r="S80" i="28"/>
  <c r="S79" i="28"/>
  <c r="T79" i="28"/>
  <c r="U79" i="28"/>
  <c r="V79" i="28"/>
  <c r="W80" i="28"/>
  <c r="W79" i="28"/>
  <c r="X79" i="28"/>
  <c r="Y79" i="28"/>
  <c r="Z79" i="28"/>
  <c r="AA80" i="28"/>
  <c r="AA79" i="28"/>
  <c r="AB79" i="28"/>
  <c r="AC79" i="28"/>
  <c r="AD79" i="28"/>
  <c r="AE80" i="28"/>
  <c r="AE79" i="28"/>
  <c r="AF79" i="28"/>
  <c r="AG79" i="28"/>
  <c r="AH79" i="28"/>
  <c r="AI79" i="28"/>
  <c r="AK79" i="28"/>
  <c r="AL79" i="28"/>
  <c r="AN79" i="28"/>
  <c r="AO79" i="28"/>
  <c r="AP79" i="28"/>
  <c r="AK143" i="28"/>
  <c r="AL143" i="28"/>
  <c r="AL65" i="28" s="1"/>
  <c r="AO143" i="28"/>
  <c r="AP143" i="28"/>
  <c r="AK118" i="28"/>
  <c r="AL118" i="28"/>
  <c r="AO118" i="28"/>
  <c r="AP118" i="28"/>
  <c r="AK110" i="28"/>
  <c r="AL110" i="28"/>
  <c r="AO110" i="28"/>
  <c r="AP110" i="28"/>
  <c r="AK81" i="28"/>
  <c r="AL81" i="28"/>
  <c r="AO81" i="28"/>
  <c r="AP81" i="28"/>
  <c r="AI78" i="28"/>
  <c r="AK78" i="28"/>
  <c r="AK65" i="28" s="1"/>
  <c r="AL78" i="28"/>
  <c r="AN78" i="28"/>
  <c r="AO78" i="28"/>
  <c r="AP78" i="28"/>
  <c r="AP65" i="28" s="1"/>
  <c r="AK75" i="28"/>
  <c r="AL75" i="28"/>
  <c r="AN75" i="28"/>
  <c r="AN74" i="28" s="1"/>
  <c r="AO75" i="28"/>
  <c r="AP75" i="28"/>
  <c r="AK74" i="28"/>
  <c r="AL74" i="28"/>
  <c r="AO74" i="28"/>
  <c r="AP74" i="28"/>
  <c r="AK66" i="28"/>
  <c r="AL66" i="28"/>
  <c r="AO66" i="28"/>
  <c r="AP66" i="28"/>
  <c r="AK38" i="28"/>
  <c r="AK37" i="28" s="1"/>
  <c r="AK36" i="28" s="1"/>
  <c r="AL38" i="28"/>
  <c r="AL37" i="28" s="1"/>
  <c r="AL36" i="28" s="1"/>
  <c r="AO38" i="28"/>
  <c r="AP38" i="28"/>
  <c r="AP37" i="28" s="1"/>
  <c r="AP36" i="28" s="1"/>
  <c r="AO37" i="28"/>
  <c r="AO36" i="28" s="1"/>
  <c r="AK12" i="28"/>
  <c r="AL12" i="28"/>
  <c r="AP12" i="28"/>
  <c r="J96" i="32"/>
  <c r="J95" i="32"/>
  <c r="J94" i="32"/>
  <c r="J93" i="32"/>
  <c r="J85" i="32"/>
  <c r="J84" i="32"/>
  <c r="J82" i="32"/>
  <c r="J81" i="32" s="1"/>
  <c r="J79" i="32"/>
  <c r="J78" i="32" s="1"/>
  <c r="J77" i="32" s="1"/>
  <c r="J75" i="32"/>
  <c r="J74" i="32"/>
  <c r="J72" i="32"/>
  <c r="J68" i="32"/>
  <c r="J67" i="32"/>
  <c r="J65" i="32"/>
  <c r="J63" i="32"/>
  <c r="J62" i="32"/>
  <c r="J61" i="32"/>
  <c r="J57" i="32"/>
  <c r="J56" i="32"/>
  <c r="J55" i="32"/>
  <c r="J54" i="32"/>
  <c r="J53" i="32"/>
  <c r="J52" i="32"/>
  <c r="J50" i="32"/>
  <c r="J49" i="32"/>
  <c r="J48" i="32"/>
  <c r="J46" i="32"/>
  <c r="J39" i="32"/>
  <c r="J37" i="32"/>
  <c r="J35" i="32"/>
  <c r="J34" i="32"/>
  <c r="J33" i="32"/>
  <c r="J31" i="32"/>
  <c r="J30" i="32"/>
  <c r="J29" i="32"/>
  <c r="J28" i="32"/>
  <c r="J24" i="32"/>
  <c r="J23" i="32" s="1"/>
  <c r="J22" i="32"/>
  <c r="J21" i="32" s="1"/>
  <c r="J12" i="32"/>
  <c r="J13" i="32"/>
  <c r="U13" i="32" s="1"/>
  <c r="J14" i="32"/>
  <c r="J15" i="32"/>
  <c r="U15" i="32" s="1"/>
  <c r="J16" i="32"/>
  <c r="U16" i="32" s="1"/>
  <c r="J17" i="32"/>
  <c r="U17" i="32" s="1"/>
  <c r="J18" i="32"/>
  <c r="J19" i="32"/>
  <c r="J20" i="32"/>
  <c r="J11" i="32"/>
  <c r="U11" i="32" s="1"/>
  <c r="N89" i="32"/>
  <c r="N87" i="32"/>
  <c r="N83" i="32"/>
  <c r="N81" i="32"/>
  <c r="N80" i="32" s="1"/>
  <c r="N78" i="32"/>
  <c r="N77" i="32" s="1"/>
  <c r="N73" i="32"/>
  <c r="N71" i="32"/>
  <c r="N66" i="32"/>
  <c r="N59" i="32"/>
  <c r="N51" i="32"/>
  <c r="N36" i="32"/>
  <c r="N27" i="32"/>
  <c r="N23" i="32"/>
  <c r="N21" i="32"/>
  <c r="N10" i="32"/>
  <c r="N92" i="32"/>
  <c r="H92" i="32"/>
  <c r="I92" i="32"/>
  <c r="K92" i="32"/>
  <c r="L92" i="32"/>
  <c r="M92" i="32"/>
  <c r="O92" i="32"/>
  <c r="D17" i="36" s="1"/>
  <c r="C17" i="36" s="1"/>
  <c r="P92" i="32"/>
  <c r="I17" i="36" s="1"/>
  <c r="Q92" i="32"/>
  <c r="N17" i="36" s="1"/>
  <c r="R92" i="32"/>
  <c r="S92" i="32"/>
  <c r="T92" i="32"/>
  <c r="U92" i="32"/>
  <c r="G92" i="32"/>
  <c r="Q12" i="28"/>
  <c r="Q38" i="28"/>
  <c r="Q37" i="28"/>
  <c r="Q36" i="28" s="1"/>
  <c r="Q66" i="28"/>
  <c r="Q75" i="28"/>
  <c r="Q74" i="28"/>
  <c r="Q78" i="28"/>
  <c r="Q81" i="28"/>
  <c r="Q110" i="28"/>
  <c r="Q118" i="28"/>
  <c r="Q143" i="28"/>
  <c r="R12" i="28"/>
  <c r="R38" i="28"/>
  <c r="R37" i="28" s="1"/>
  <c r="R36" i="28" s="1"/>
  <c r="R66" i="28"/>
  <c r="R75" i="28"/>
  <c r="R74" i="28"/>
  <c r="R78" i="28"/>
  <c r="R81" i="28"/>
  <c r="R110" i="28"/>
  <c r="R118" i="28"/>
  <c r="R143" i="28"/>
  <c r="R65" i="28" s="1"/>
  <c r="Q195" i="28"/>
  <c r="R195" i="28"/>
  <c r="U27" i="32"/>
  <c r="U51" i="32"/>
  <c r="U59" i="32"/>
  <c r="U66" i="32"/>
  <c r="T27" i="32"/>
  <c r="T36" i="32"/>
  <c r="T59" i="32"/>
  <c r="T66" i="32"/>
  <c r="S27" i="32"/>
  <c r="S36" i="32"/>
  <c r="S51" i="32"/>
  <c r="S59" i="32"/>
  <c r="S66" i="32"/>
  <c r="H27" i="32"/>
  <c r="H36" i="32"/>
  <c r="H51" i="32"/>
  <c r="H59" i="32"/>
  <c r="H66" i="32"/>
  <c r="I27" i="32"/>
  <c r="I36" i="32"/>
  <c r="I51" i="32"/>
  <c r="I59" i="32"/>
  <c r="I66" i="32"/>
  <c r="K27" i="32"/>
  <c r="K36" i="32"/>
  <c r="K51" i="32"/>
  <c r="K59" i="32"/>
  <c r="K66" i="32"/>
  <c r="L27" i="32"/>
  <c r="L36" i="32"/>
  <c r="L51" i="32"/>
  <c r="L59" i="32"/>
  <c r="L58" i="32" s="1"/>
  <c r="L66" i="32"/>
  <c r="M27" i="32"/>
  <c r="M51" i="32"/>
  <c r="M66" i="32"/>
  <c r="O27" i="32"/>
  <c r="O36" i="32"/>
  <c r="O51" i="32"/>
  <c r="O59" i="32"/>
  <c r="O66" i="32"/>
  <c r="P36" i="32"/>
  <c r="P51" i="32"/>
  <c r="R51" i="32" s="1"/>
  <c r="P59" i="32"/>
  <c r="P66" i="32"/>
  <c r="Q27" i="32"/>
  <c r="Q36" i="32"/>
  <c r="Q51" i="32"/>
  <c r="Q59" i="32"/>
  <c r="Q66" i="32"/>
  <c r="U12" i="32"/>
  <c r="U14" i="32"/>
  <c r="O22" i="32"/>
  <c r="U22" i="32" s="1"/>
  <c r="U21" i="32" s="1"/>
  <c r="U23" i="32"/>
  <c r="T10" i="32"/>
  <c r="T21" i="32"/>
  <c r="T23" i="32"/>
  <c r="S10" i="32"/>
  <c r="S21" i="32"/>
  <c r="S23" i="32"/>
  <c r="H10" i="32"/>
  <c r="H21" i="32"/>
  <c r="H23" i="32"/>
  <c r="I10" i="32"/>
  <c r="I21" i="32"/>
  <c r="I23" i="32"/>
  <c r="K10" i="32"/>
  <c r="K21" i="32"/>
  <c r="K23" i="32"/>
  <c r="L10" i="32"/>
  <c r="L21" i="32"/>
  <c r="L23" i="32"/>
  <c r="M10" i="32"/>
  <c r="M21" i="32"/>
  <c r="M23" i="32"/>
  <c r="O10" i="32"/>
  <c r="O23" i="32"/>
  <c r="P10" i="32"/>
  <c r="P21" i="32"/>
  <c r="P23" i="32"/>
  <c r="Q10" i="32"/>
  <c r="Q22" i="32"/>
  <c r="Q21" i="32"/>
  <c r="Q23" i="32"/>
  <c r="G10" i="32"/>
  <c r="G21" i="32"/>
  <c r="G23" i="32"/>
  <c r="M16" i="31"/>
  <c r="M22" i="31" s="1"/>
  <c r="F9" i="38" s="1"/>
  <c r="F8" i="38" s="1"/>
  <c r="G27" i="32"/>
  <c r="N14" i="31"/>
  <c r="H89" i="32"/>
  <c r="I89" i="32"/>
  <c r="J89" i="32"/>
  <c r="K89" i="32"/>
  <c r="L89" i="32"/>
  <c r="M89" i="32"/>
  <c r="O89" i="32"/>
  <c r="P89" i="32"/>
  <c r="Q89" i="32"/>
  <c r="R89" i="32"/>
  <c r="R86" i="32" s="1"/>
  <c r="S89" i="32"/>
  <c r="T89" i="32"/>
  <c r="U89" i="32"/>
  <c r="G89" i="32"/>
  <c r="G86" i="32" s="1"/>
  <c r="H87" i="32"/>
  <c r="I87" i="32"/>
  <c r="J87" i="32"/>
  <c r="K87" i="32"/>
  <c r="K86" i="32" s="1"/>
  <c r="L87" i="32"/>
  <c r="M87" i="32"/>
  <c r="O87" i="32"/>
  <c r="O86" i="32" s="1"/>
  <c r="D16" i="36" s="1"/>
  <c r="C16" i="36" s="1"/>
  <c r="P87" i="32"/>
  <c r="P86" i="32" s="1"/>
  <c r="I16" i="36" s="1"/>
  <c r="H16" i="36" s="1"/>
  <c r="Q87" i="32"/>
  <c r="R87" i="32"/>
  <c r="S87" i="32"/>
  <c r="T87" i="32"/>
  <c r="T86" i="32" s="1"/>
  <c r="G16" i="36" s="1"/>
  <c r="U87" i="32"/>
  <c r="G87" i="32"/>
  <c r="R85" i="32"/>
  <c r="R84" i="32"/>
  <c r="R82" i="32"/>
  <c r="R79" i="32"/>
  <c r="R75" i="32"/>
  <c r="R74" i="32"/>
  <c r="R72" i="32"/>
  <c r="R53" i="32"/>
  <c r="R54" i="32"/>
  <c r="R55" i="32"/>
  <c r="R56" i="32"/>
  <c r="R57" i="32"/>
  <c r="R52" i="32"/>
  <c r="R38" i="32"/>
  <c r="R39" i="32"/>
  <c r="R40" i="32"/>
  <c r="R41" i="32"/>
  <c r="R42" i="32"/>
  <c r="R43" i="32"/>
  <c r="R44" i="32"/>
  <c r="R45" i="32"/>
  <c r="R46" i="32"/>
  <c r="R47" i="32"/>
  <c r="R48" i="32"/>
  <c r="R49" i="32"/>
  <c r="R50" i="32"/>
  <c r="R37" i="32"/>
  <c r="R30" i="32"/>
  <c r="R29" i="32"/>
  <c r="R28" i="32"/>
  <c r="P31" i="32"/>
  <c r="P27" i="32" s="1"/>
  <c r="R24" i="32"/>
  <c r="R12" i="32"/>
  <c r="R13" i="32"/>
  <c r="R14" i="32"/>
  <c r="R15" i="32"/>
  <c r="R16" i="32"/>
  <c r="R17" i="32"/>
  <c r="R11" i="32"/>
  <c r="H14" i="31"/>
  <c r="I14" i="31"/>
  <c r="J15" i="31"/>
  <c r="J14" i="31" s="1"/>
  <c r="J16" i="31"/>
  <c r="K14" i="31"/>
  <c r="L14" i="31"/>
  <c r="O16" i="31"/>
  <c r="O22" i="31" s="1"/>
  <c r="Q14" i="31"/>
  <c r="R15" i="31"/>
  <c r="R14" i="31" s="1"/>
  <c r="R16" i="31"/>
  <c r="S15" i="31"/>
  <c r="G14" i="31"/>
  <c r="P15" i="31"/>
  <c r="P13" i="31"/>
  <c r="P12" i="31"/>
  <c r="R31" i="32"/>
  <c r="AA76" i="28"/>
  <c r="AA75" i="28" s="1"/>
  <c r="AA74" i="28" s="1"/>
  <c r="AA77" i="28"/>
  <c r="AA78" i="28"/>
  <c r="AA177" i="28"/>
  <c r="N20" i="38" s="1"/>
  <c r="K20" i="38" s="1"/>
  <c r="AA178" i="28"/>
  <c r="N13" i="38" s="1"/>
  <c r="K13" i="38" s="1"/>
  <c r="AA179" i="28"/>
  <c r="N18" i="38" s="1"/>
  <c r="K18" i="38" s="1"/>
  <c r="AA180" i="28"/>
  <c r="N16" i="38" s="1"/>
  <c r="K16" i="38" s="1"/>
  <c r="AA181" i="28"/>
  <c r="N14" i="38" s="1"/>
  <c r="K14" i="38" s="1"/>
  <c r="AA182" i="28"/>
  <c r="N25" i="38" s="1"/>
  <c r="K25" i="38" s="1"/>
  <c r="AA183" i="28"/>
  <c r="N22" i="38" s="1"/>
  <c r="K22" i="38" s="1"/>
  <c r="AA184" i="28"/>
  <c r="N24" i="38" s="1"/>
  <c r="K24" i="38" s="1"/>
  <c r="AA185" i="28"/>
  <c r="N23" i="38" s="1"/>
  <c r="K23" i="38" s="1"/>
  <c r="AA186" i="28"/>
  <c r="N21" i="38" s="1"/>
  <c r="K21" i="38" s="1"/>
  <c r="AA187" i="28"/>
  <c r="N19" i="38" s="1"/>
  <c r="K19" i="38" s="1"/>
  <c r="AA188" i="28"/>
  <c r="N12" i="38" s="1"/>
  <c r="K12" i="38" s="1"/>
  <c r="AA189" i="28"/>
  <c r="N17" i="38" s="1"/>
  <c r="K17" i="38" s="1"/>
  <c r="AA190" i="28"/>
  <c r="N15" i="38" s="1"/>
  <c r="K15" i="38" s="1"/>
  <c r="AA191" i="28"/>
  <c r="AA192" i="28"/>
  <c r="AA193" i="28"/>
  <c r="AA176" i="28"/>
  <c r="N9" i="38" s="1"/>
  <c r="P195" i="28"/>
  <c r="T195" i="28"/>
  <c r="U195" i="28"/>
  <c r="V195" i="28"/>
  <c r="Y195" i="28"/>
  <c r="Z195" i="28"/>
  <c r="AC195" i="28"/>
  <c r="AD195" i="28"/>
  <c r="W75" i="28"/>
  <c r="W74" i="28"/>
  <c r="W78" i="28"/>
  <c r="W177" i="28"/>
  <c r="P20" i="38" s="1"/>
  <c r="O20" i="38" s="1"/>
  <c r="W178" i="28"/>
  <c r="P13" i="38" s="1"/>
  <c r="O13" i="38" s="1"/>
  <c r="W179" i="28"/>
  <c r="P18" i="38" s="1"/>
  <c r="O18" i="38" s="1"/>
  <c r="W180" i="28"/>
  <c r="P16" i="38" s="1"/>
  <c r="O16" i="38" s="1"/>
  <c r="W181" i="28"/>
  <c r="P14" i="38" s="1"/>
  <c r="O14" i="38" s="1"/>
  <c r="W182" i="28"/>
  <c r="P25" i="38" s="1"/>
  <c r="O25" i="38" s="1"/>
  <c r="W183" i="28"/>
  <c r="P22" i="38" s="1"/>
  <c r="O22" i="38" s="1"/>
  <c r="W184" i="28"/>
  <c r="P24" i="38" s="1"/>
  <c r="O24" i="38" s="1"/>
  <c r="W185" i="28"/>
  <c r="P23" i="38" s="1"/>
  <c r="O23" i="38" s="1"/>
  <c r="W186" i="28"/>
  <c r="P21" i="38" s="1"/>
  <c r="O21" i="38" s="1"/>
  <c r="W187" i="28"/>
  <c r="P19" i="38" s="1"/>
  <c r="O19" i="38" s="1"/>
  <c r="W188" i="28"/>
  <c r="P12" i="38" s="1"/>
  <c r="O12" i="38" s="1"/>
  <c r="W189" i="28"/>
  <c r="P17" i="38" s="1"/>
  <c r="O17" i="38" s="1"/>
  <c r="W190" i="28"/>
  <c r="P15" i="38" s="1"/>
  <c r="O15" i="38" s="1"/>
  <c r="W191" i="28"/>
  <c r="W192" i="28"/>
  <c r="W193" i="28"/>
  <c r="W176" i="28"/>
  <c r="P9" i="38" s="1"/>
  <c r="O66" i="28"/>
  <c r="O76" i="28"/>
  <c r="O77" i="28"/>
  <c r="O75" i="28"/>
  <c r="O74" i="28"/>
  <c r="O78" i="28"/>
  <c r="O110" i="28"/>
  <c r="O177" i="28"/>
  <c r="O178" i="28"/>
  <c r="I13" i="38" s="1"/>
  <c r="H13" i="38" s="1"/>
  <c r="O179" i="28"/>
  <c r="O180" i="28"/>
  <c r="I16" i="38" s="1"/>
  <c r="H16" i="38" s="1"/>
  <c r="O181" i="28"/>
  <c r="I14" i="38" s="1"/>
  <c r="H14" i="38" s="1"/>
  <c r="O182" i="28"/>
  <c r="I25" i="38" s="1"/>
  <c r="H25" i="38" s="1"/>
  <c r="O183" i="28"/>
  <c r="O184" i="28"/>
  <c r="I24" i="38" s="1"/>
  <c r="H24" i="38" s="1"/>
  <c r="O185" i="28"/>
  <c r="I23" i="38" s="1"/>
  <c r="H23" i="38" s="1"/>
  <c r="O186" i="28"/>
  <c r="I21" i="38" s="1"/>
  <c r="H21" i="38" s="1"/>
  <c r="O187" i="28"/>
  <c r="O188" i="28"/>
  <c r="I12" i="38" s="1"/>
  <c r="H12" i="38" s="1"/>
  <c r="O189" i="28"/>
  <c r="I17" i="38" s="1"/>
  <c r="H17" i="38" s="1"/>
  <c r="O190" i="28"/>
  <c r="I15" i="38" s="1"/>
  <c r="H15" i="38" s="1"/>
  <c r="O191" i="28"/>
  <c r="O192" i="28"/>
  <c r="O193" i="28"/>
  <c r="O176" i="28"/>
  <c r="I9" i="38" s="1"/>
  <c r="S76" i="28"/>
  <c r="S77" i="28"/>
  <c r="S75" i="28"/>
  <c r="S74" i="28" s="1"/>
  <c r="S78" i="28"/>
  <c r="S177" i="28"/>
  <c r="S178" i="28"/>
  <c r="S179" i="28"/>
  <c r="G18" i="38" s="1"/>
  <c r="D18" i="38" s="1"/>
  <c r="S180" i="28"/>
  <c r="S181" i="28"/>
  <c r="S182" i="28"/>
  <c r="S183" i="28"/>
  <c r="S184" i="28"/>
  <c r="S185" i="28"/>
  <c r="S186" i="28"/>
  <c r="S187" i="28"/>
  <c r="S188" i="28"/>
  <c r="S189" i="28"/>
  <c r="S190" i="28"/>
  <c r="S191" i="28"/>
  <c r="S192" i="28"/>
  <c r="S193" i="28"/>
  <c r="S176" i="28"/>
  <c r="X190" i="28"/>
  <c r="M64" i="32"/>
  <c r="J64" i="32" s="1"/>
  <c r="M60" i="32"/>
  <c r="Y7" i="37"/>
  <c r="O10" i="36"/>
  <c r="O9" i="36" s="1"/>
  <c r="V66" i="28"/>
  <c r="U47" i="32"/>
  <c r="M47" i="32"/>
  <c r="J47" i="32" s="1"/>
  <c r="U45" i="32"/>
  <c r="M45" i="32"/>
  <c r="J45" i="32" s="1"/>
  <c r="U44" i="32"/>
  <c r="M44" i="32"/>
  <c r="J44" i="32" s="1"/>
  <c r="U43" i="32"/>
  <c r="M43" i="32"/>
  <c r="J43" i="32" s="1"/>
  <c r="U42" i="32"/>
  <c r="M42" i="32"/>
  <c r="J42" i="32" s="1"/>
  <c r="U41" i="32"/>
  <c r="M41" i="32"/>
  <c r="J41" i="32" s="1"/>
  <c r="U40" i="32"/>
  <c r="M40" i="32"/>
  <c r="J40" i="32" s="1"/>
  <c r="U38" i="32"/>
  <c r="U36" i="32" s="1"/>
  <c r="M38" i="32"/>
  <c r="J38" i="32" s="1"/>
  <c r="M12" i="36"/>
  <c r="O131" i="37"/>
  <c r="L131" i="37"/>
  <c r="I131" i="37"/>
  <c r="F131" i="37"/>
  <c r="C131" i="37"/>
  <c r="O130" i="37"/>
  <c r="L130" i="37"/>
  <c r="I130" i="37"/>
  <c r="F130" i="37"/>
  <c r="C130" i="37"/>
  <c r="O129" i="37"/>
  <c r="L129" i="37"/>
  <c r="I129" i="37"/>
  <c r="F129" i="37"/>
  <c r="C129" i="37"/>
  <c r="O128" i="37"/>
  <c r="L128" i="37"/>
  <c r="I128" i="37"/>
  <c r="F128" i="37"/>
  <c r="C128" i="37"/>
  <c r="O127" i="37"/>
  <c r="O126" i="37" s="1"/>
  <c r="L127" i="37"/>
  <c r="I127" i="37"/>
  <c r="I126" i="37" s="1"/>
  <c r="F127" i="37"/>
  <c r="F126" i="37" s="1"/>
  <c r="C127" i="37"/>
  <c r="C126" i="37" s="1"/>
  <c r="Q126" i="37"/>
  <c r="P126" i="37"/>
  <c r="N126" i="37"/>
  <c r="M126" i="37"/>
  <c r="J126" i="37"/>
  <c r="G126" i="37"/>
  <c r="D126" i="37"/>
  <c r="O125" i="37"/>
  <c r="L125" i="37"/>
  <c r="I125" i="37"/>
  <c r="F125" i="37"/>
  <c r="C125" i="37"/>
  <c r="O124" i="37"/>
  <c r="O123" i="37"/>
  <c r="L124" i="37"/>
  <c r="L123" i="37" s="1"/>
  <c r="I124" i="37"/>
  <c r="F124" i="37"/>
  <c r="F123" i="37" s="1"/>
  <c r="C124" i="37"/>
  <c r="C123" i="37" s="1"/>
  <c r="Q123" i="37"/>
  <c r="P123" i="37"/>
  <c r="N123" i="37"/>
  <c r="M123" i="37"/>
  <c r="J123" i="37"/>
  <c r="G123" i="37"/>
  <c r="D123" i="37"/>
  <c r="O122" i="37"/>
  <c r="L122" i="37"/>
  <c r="I122" i="37"/>
  <c r="F122" i="37"/>
  <c r="C122" i="37"/>
  <c r="O121" i="37"/>
  <c r="L121" i="37"/>
  <c r="I121" i="37"/>
  <c r="F121" i="37"/>
  <c r="C121" i="37"/>
  <c r="O120" i="37"/>
  <c r="L120" i="37"/>
  <c r="I120" i="37"/>
  <c r="F120" i="37"/>
  <c r="C120" i="37"/>
  <c r="O119" i="37"/>
  <c r="L119" i="37"/>
  <c r="I119" i="37"/>
  <c r="F119" i="37"/>
  <c r="C119" i="37"/>
  <c r="O118" i="37"/>
  <c r="L118" i="37"/>
  <c r="L117" i="37" s="1"/>
  <c r="I118" i="37"/>
  <c r="F118" i="37"/>
  <c r="C118" i="37"/>
  <c r="Q117" i="37"/>
  <c r="P117" i="37"/>
  <c r="N117" i="37"/>
  <c r="M117" i="37"/>
  <c r="J117" i="37"/>
  <c r="G117" i="37"/>
  <c r="F117" i="37"/>
  <c r="D117" i="37"/>
  <c r="O116" i="37"/>
  <c r="L116" i="37"/>
  <c r="I116" i="37"/>
  <c r="F116" i="37"/>
  <c r="C116" i="37"/>
  <c r="O115" i="37"/>
  <c r="L115" i="37"/>
  <c r="I115" i="37"/>
  <c r="F115" i="37"/>
  <c r="C115" i="37"/>
  <c r="O114" i="37"/>
  <c r="L114" i="37"/>
  <c r="I114" i="37"/>
  <c r="F114" i="37"/>
  <c r="C114" i="37"/>
  <c r="O113" i="37"/>
  <c r="L113" i="37"/>
  <c r="I113" i="37"/>
  <c r="F113" i="37"/>
  <c r="C113" i="37"/>
  <c r="O112" i="37"/>
  <c r="L112" i="37"/>
  <c r="I112" i="37"/>
  <c r="F112" i="37"/>
  <c r="C112" i="37"/>
  <c r="O111" i="37"/>
  <c r="O110" i="37" s="1"/>
  <c r="L111" i="37"/>
  <c r="I111" i="37"/>
  <c r="I110" i="37" s="1"/>
  <c r="F111" i="37"/>
  <c r="C111" i="37"/>
  <c r="C110" i="37"/>
  <c r="Q110" i="37"/>
  <c r="P110" i="37"/>
  <c r="N110" i="37"/>
  <c r="M110" i="37"/>
  <c r="J110" i="37"/>
  <c r="G110" i="37"/>
  <c r="D110" i="37"/>
  <c r="O109" i="37"/>
  <c r="L109" i="37"/>
  <c r="I109" i="37"/>
  <c r="F109" i="37"/>
  <c r="C109" i="37"/>
  <c r="O108" i="37"/>
  <c r="L108" i="37"/>
  <c r="I108" i="37"/>
  <c r="F108" i="37"/>
  <c r="C108" i="37"/>
  <c r="O107" i="37"/>
  <c r="L107" i="37"/>
  <c r="I107" i="37"/>
  <c r="F107" i="37"/>
  <c r="C107" i="37"/>
  <c r="O106" i="37"/>
  <c r="L106" i="37"/>
  <c r="I106" i="37"/>
  <c r="F106" i="37"/>
  <c r="C106" i="37"/>
  <c r="O105" i="37"/>
  <c r="L105" i="37"/>
  <c r="I105" i="37"/>
  <c r="F105" i="37"/>
  <c r="C105" i="37"/>
  <c r="O104" i="37"/>
  <c r="L104" i="37"/>
  <c r="I104" i="37"/>
  <c r="F104" i="37"/>
  <c r="C104" i="37"/>
  <c r="O103" i="37"/>
  <c r="L103" i="37"/>
  <c r="L102" i="37" s="1"/>
  <c r="I103" i="37"/>
  <c r="I102" i="37" s="1"/>
  <c r="F103" i="37"/>
  <c r="F102" i="37" s="1"/>
  <c r="C103" i="37"/>
  <c r="C102" i="37" s="1"/>
  <c r="Q102" i="37"/>
  <c r="P102" i="37"/>
  <c r="N102" i="37"/>
  <c r="M102" i="37"/>
  <c r="J102" i="37"/>
  <c r="G102" i="37"/>
  <c r="D102" i="37"/>
  <c r="O101" i="37"/>
  <c r="L101" i="37"/>
  <c r="I101" i="37"/>
  <c r="F101" i="37"/>
  <c r="C101" i="37"/>
  <c r="O100" i="37"/>
  <c r="O99" i="37"/>
  <c r="L100" i="37"/>
  <c r="L99" i="37" s="1"/>
  <c r="I100" i="37"/>
  <c r="F100" i="37"/>
  <c r="C100" i="37"/>
  <c r="Q99" i="37"/>
  <c r="P99" i="37"/>
  <c r="N99" i="37"/>
  <c r="M99" i="37"/>
  <c r="J99" i="37"/>
  <c r="G99" i="37"/>
  <c r="F99" i="37"/>
  <c r="D99" i="37"/>
  <c r="O98" i="37"/>
  <c r="L98" i="37"/>
  <c r="I98" i="37"/>
  <c r="F98" i="37"/>
  <c r="C98" i="37"/>
  <c r="O97" i="37"/>
  <c r="O96" i="37" s="1"/>
  <c r="L97" i="37"/>
  <c r="L96" i="37"/>
  <c r="I97" i="37"/>
  <c r="I96" i="37" s="1"/>
  <c r="F97" i="37"/>
  <c r="F96" i="37" s="1"/>
  <c r="C97" i="37"/>
  <c r="C96" i="37" s="1"/>
  <c r="Q96" i="37"/>
  <c r="P96" i="37"/>
  <c r="N96" i="37"/>
  <c r="M96" i="37"/>
  <c r="J96" i="37"/>
  <c r="G96" i="37"/>
  <c r="D96" i="37"/>
  <c r="O95" i="37"/>
  <c r="O94" i="37"/>
  <c r="L95" i="37"/>
  <c r="L94" i="37" s="1"/>
  <c r="I95" i="37"/>
  <c r="F95" i="37"/>
  <c r="F94" i="37" s="1"/>
  <c r="C95" i="37"/>
  <c r="Q94" i="37"/>
  <c r="P94" i="37"/>
  <c r="N94" i="37"/>
  <c r="M94" i="37"/>
  <c r="J94" i="37"/>
  <c r="I94" i="37"/>
  <c r="G94" i="37"/>
  <c r="D94" i="37"/>
  <c r="C94" i="37"/>
  <c r="O93" i="37"/>
  <c r="L93" i="37"/>
  <c r="I93" i="37"/>
  <c r="F93" i="37"/>
  <c r="C93" i="37"/>
  <c r="O92" i="37"/>
  <c r="L92" i="37"/>
  <c r="I92" i="37"/>
  <c r="F92" i="37"/>
  <c r="C92" i="37"/>
  <c r="O91" i="37"/>
  <c r="L91" i="37"/>
  <c r="I91" i="37"/>
  <c r="F91" i="37"/>
  <c r="C91" i="37"/>
  <c r="O90" i="37"/>
  <c r="L90" i="37"/>
  <c r="I90" i="37"/>
  <c r="F90" i="37"/>
  <c r="C90" i="37"/>
  <c r="O89" i="37"/>
  <c r="L89" i="37"/>
  <c r="I89" i="37"/>
  <c r="F89" i="37"/>
  <c r="C89" i="37"/>
  <c r="O88" i="37"/>
  <c r="L88" i="37"/>
  <c r="I88" i="37"/>
  <c r="F88" i="37"/>
  <c r="C88" i="37"/>
  <c r="O87" i="37"/>
  <c r="L87" i="37"/>
  <c r="I87" i="37"/>
  <c r="F87" i="37"/>
  <c r="C87" i="37"/>
  <c r="O86" i="37"/>
  <c r="L86" i="37"/>
  <c r="I86" i="37"/>
  <c r="F86" i="37"/>
  <c r="C86" i="37"/>
  <c r="O85" i="37"/>
  <c r="O84" i="37" s="1"/>
  <c r="L85" i="37"/>
  <c r="L84" i="37" s="1"/>
  <c r="I85" i="37"/>
  <c r="F85" i="37"/>
  <c r="C85" i="37"/>
  <c r="Q84" i="37"/>
  <c r="P84" i="37"/>
  <c r="N84" i="37"/>
  <c r="M84" i="37"/>
  <c r="J84" i="37"/>
  <c r="I84" i="37"/>
  <c r="G84" i="37"/>
  <c r="F84" i="37" s="1"/>
  <c r="D84" i="37"/>
  <c r="O83" i="37"/>
  <c r="L83" i="37"/>
  <c r="I83" i="37"/>
  <c r="F83" i="37"/>
  <c r="C83" i="37"/>
  <c r="O82" i="37"/>
  <c r="L82" i="37"/>
  <c r="I82" i="37"/>
  <c r="F82" i="37"/>
  <c r="C82" i="37"/>
  <c r="O81" i="37"/>
  <c r="L81" i="37"/>
  <c r="I81" i="37"/>
  <c r="F81" i="37"/>
  <c r="C81" i="37"/>
  <c r="O80" i="37"/>
  <c r="L80" i="37"/>
  <c r="I80" i="37"/>
  <c r="F80" i="37"/>
  <c r="C80" i="37"/>
  <c r="O79" i="37"/>
  <c r="L79" i="37"/>
  <c r="I79" i="37"/>
  <c r="F79" i="37"/>
  <c r="C79" i="37"/>
  <c r="O78" i="37"/>
  <c r="L78" i="37"/>
  <c r="I78" i="37"/>
  <c r="F78" i="37"/>
  <c r="C78" i="37"/>
  <c r="O77" i="37"/>
  <c r="L77" i="37"/>
  <c r="I77" i="37"/>
  <c r="F77" i="37"/>
  <c r="C77" i="37"/>
  <c r="O76" i="37"/>
  <c r="L76" i="37"/>
  <c r="I76" i="37"/>
  <c r="F76" i="37"/>
  <c r="C76" i="37"/>
  <c r="O75" i="37"/>
  <c r="L75" i="37"/>
  <c r="I75" i="37"/>
  <c r="F75" i="37"/>
  <c r="C75" i="37"/>
  <c r="O74" i="37"/>
  <c r="L74" i="37"/>
  <c r="I74" i="37"/>
  <c r="F74" i="37"/>
  <c r="C74" i="37"/>
  <c r="O73" i="37"/>
  <c r="L73" i="37"/>
  <c r="I73" i="37"/>
  <c r="F73" i="37"/>
  <c r="C73" i="37"/>
  <c r="P72" i="37"/>
  <c r="M72" i="37"/>
  <c r="J72" i="37"/>
  <c r="I72" i="37"/>
  <c r="G72" i="37"/>
  <c r="F72" i="37" s="1"/>
  <c r="D72" i="37"/>
  <c r="C72" i="37"/>
  <c r="O71" i="37"/>
  <c r="L71" i="37"/>
  <c r="I71" i="37"/>
  <c r="F71" i="37"/>
  <c r="C71" i="37"/>
  <c r="O70" i="37"/>
  <c r="L70" i="37"/>
  <c r="I70" i="37"/>
  <c r="I68" i="37"/>
  <c r="F70" i="37"/>
  <c r="C70" i="37"/>
  <c r="O69" i="37"/>
  <c r="L69" i="37"/>
  <c r="I69" i="37"/>
  <c r="F69" i="37"/>
  <c r="F68" i="37" s="1"/>
  <c r="C69" i="37"/>
  <c r="Q68" i="37"/>
  <c r="P68" i="37"/>
  <c r="N68" i="37"/>
  <c r="M68" i="37"/>
  <c r="J68" i="37"/>
  <c r="G68" i="37"/>
  <c r="D68" i="37"/>
  <c r="C68" i="37"/>
  <c r="K67" i="37"/>
  <c r="E67" i="37"/>
  <c r="O66" i="37"/>
  <c r="L66" i="37"/>
  <c r="I66" i="37"/>
  <c r="F66" i="37"/>
  <c r="C66" i="37"/>
  <c r="O65" i="37"/>
  <c r="O64" i="37" s="1"/>
  <c r="L65" i="37"/>
  <c r="I65" i="37"/>
  <c r="F65" i="37"/>
  <c r="C65" i="37"/>
  <c r="Q64" i="37"/>
  <c r="P64" i="37"/>
  <c r="N64" i="37"/>
  <c r="M64" i="37"/>
  <c r="J64" i="37"/>
  <c r="I64" i="37"/>
  <c r="G64" i="37"/>
  <c r="F64" i="37"/>
  <c r="E64" i="37"/>
  <c r="D64" i="37"/>
  <c r="C64" i="37"/>
  <c r="O63" i="37"/>
  <c r="L63" i="37"/>
  <c r="I63" i="37"/>
  <c r="F63" i="37"/>
  <c r="C63" i="37"/>
  <c r="O62" i="37"/>
  <c r="L62" i="37"/>
  <c r="I62" i="37"/>
  <c r="I61" i="37"/>
  <c r="F62" i="37"/>
  <c r="F61" i="37" s="1"/>
  <c r="C62" i="37"/>
  <c r="Q61" i="37"/>
  <c r="P61" i="37"/>
  <c r="O61" i="37"/>
  <c r="N61" i="37"/>
  <c r="M61" i="37"/>
  <c r="L61" i="37"/>
  <c r="J61" i="37"/>
  <c r="G61" i="37"/>
  <c r="D61" i="37"/>
  <c r="C61" i="37"/>
  <c r="O60" i="37"/>
  <c r="L60" i="37"/>
  <c r="I60" i="37"/>
  <c r="F60" i="37"/>
  <c r="C60" i="37"/>
  <c r="O59" i="37"/>
  <c r="L59" i="37"/>
  <c r="I59" i="37"/>
  <c r="F59" i="37"/>
  <c r="C59" i="37"/>
  <c r="O58" i="37"/>
  <c r="L58" i="37"/>
  <c r="L57" i="37" s="1"/>
  <c r="L56" i="37" s="1"/>
  <c r="I58" i="37"/>
  <c r="F58" i="37"/>
  <c r="C58" i="37"/>
  <c r="O57" i="37"/>
  <c r="I57" i="37"/>
  <c r="I56" i="37" s="1"/>
  <c r="F57" i="37"/>
  <c r="C57" i="37"/>
  <c r="C56" i="37" s="1"/>
  <c r="Q56" i="37"/>
  <c r="P56" i="37"/>
  <c r="N56" i="37"/>
  <c r="M56" i="37"/>
  <c r="J56" i="37"/>
  <c r="G56" i="37"/>
  <c r="F56" i="37"/>
  <c r="E56" i="37"/>
  <c r="D56" i="37"/>
  <c r="O55" i="37"/>
  <c r="L55" i="37"/>
  <c r="L53" i="37" s="1"/>
  <c r="I55" i="37"/>
  <c r="F55" i="37"/>
  <c r="C55" i="37"/>
  <c r="C53" i="37"/>
  <c r="O54" i="37"/>
  <c r="O53" i="37" s="1"/>
  <c r="L54" i="37"/>
  <c r="I54" i="37"/>
  <c r="I53" i="37"/>
  <c r="F54" i="37"/>
  <c r="F53" i="37" s="1"/>
  <c r="C54" i="37"/>
  <c r="Q53" i="37"/>
  <c r="P53" i="37"/>
  <c r="N53" i="37"/>
  <c r="M53" i="37"/>
  <c r="J53" i="37"/>
  <c r="G53" i="37"/>
  <c r="E53" i="37"/>
  <c r="D53" i="37"/>
  <c r="O52" i="37"/>
  <c r="L52" i="37"/>
  <c r="I52" i="37"/>
  <c r="F52" i="37"/>
  <c r="C52" i="37"/>
  <c r="O51" i="37"/>
  <c r="L51" i="37"/>
  <c r="I51" i="37"/>
  <c r="F51" i="37"/>
  <c r="C51" i="37"/>
  <c r="C49" i="37" s="1"/>
  <c r="C48" i="37" s="1"/>
  <c r="I50" i="37"/>
  <c r="I49" i="37" s="1"/>
  <c r="I48" i="37" s="1"/>
  <c r="F50" i="37"/>
  <c r="F49" i="37" s="1"/>
  <c r="F48" i="37" s="1"/>
  <c r="C50" i="37"/>
  <c r="P49" i="37"/>
  <c r="M49" i="37"/>
  <c r="J49" i="37"/>
  <c r="G49" i="37"/>
  <c r="G48" i="37" s="1"/>
  <c r="E49" i="37"/>
  <c r="D49" i="37"/>
  <c r="D48" i="37"/>
  <c r="K48" i="37"/>
  <c r="J48" i="37"/>
  <c r="E48" i="37"/>
  <c r="O47" i="37"/>
  <c r="L47" i="37"/>
  <c r="I47" i="37"/>
  <c r="F47" i="37"/>
  <c r="C47" i="37"/>
  <c r="O46" i="37"/>
  <c r="L46" i="37"/>
  <c r="I46" i="37"/>
  <c r="F46" i="37"/>
  <c r="C46" i="37"/>
  <c r="O45" i="37"/>
  <c r="L45" i="37"/>
  <c r="L42" i="37" s="1"/>
  <c r="L41" i="37" s="1"/>
  <c r="I45" i="37"/>
  <c r="F45" i="37"/>
  <c r="C45" i="37"/>
  <c r="O44" i="37"/>
  <c r="L44" i="37"/>
  <c r="I44" i="37"/>
  <c r="F44" i="37"/>
  <c r="C44" i="37"/>
  <c r="O43" i="37"/>
  <c r="L43" i="37"/>
  <c r="I43" i="37"/>
  <c r="I42" i="37" s="1"/>
  <c r="I41" i="37" s="1"/>
  <c r="F43" i="37"/>
  <c r="F42" i="37" s="1"/>
  <c r="F41" i="37" s="1"/>
  <c r="C43" i="37"/>
  <c r="Q42" i="37"/>
  <c r="Q41" i="37" s="1"/>
  <c r="P42" i="37"/>
  <c r="P41" i="37" s="1"/>
  <c r="N42" i="37"/>
  <c r="M42" i="37"/>
  <c r="J42" i="37"/>
  <c r="J41" i="37" s="1"/>
  <c r="J9" i="37" s="1"/>
  <c r="J8" i="37" s="1"/>
  <c r="G42" i="37"/>
  <c r="G41" i="37" s="1"/>
  <c r="D42" i="37"/>
  <c r="C42" i="37"/>
  <c r="N41" i="37"/>
  <c r="M41" i="37"/>
  <c r="K41" i="37"/>
  <c r="D41" i="37"/>
  <c r="C41" i="37"/>
  <c r="O40" i="37"/>
  <c r="L40" i="37"/>
  <c r="I40" i="37"/>
  <c r="F40" i="37"/>
  <c r="C40" i="37"/>
  <c r="L39" i="37"/>
  <c r="L38" i="37" s="1"/>
  <c r="I39" i="37"/>
  <c r="I38" i="37" s="1"/>
  <c r="F39" i="37"/>
  <c r="C39" i="37"/>
  <c r="C38" i="37"/>
  <c r="P38" i="37"/>
  <c r="M38" i="37"/>
  <c r="K38" i="37"/>
  <c r="J38" i="37"/>
  <c r="G38" i="37"/>
  <c r="F38" i="37"/>
  <c r="E38" i="37"/>
  <c r="D38" i="37"/>
  <c r="O37" i="37"/>
  <c r="L37" i="37"/>
  <c r="I37" i="37"/>
  <c r="F37" i="37"/>
  <c r="C37" i="37"/>
  <c r="O36" i="37"/>
  <c r="L36" i="37"/>
  <c r="I36" i="37"/>
  <c r="F36" i="37"/>
  <c r="C36" i="37"/>
  <c r="K35" i="37"/>
  <c r="I35" i="37"/>
  <c r="F35" i="37"/>
  <c r="C35" i="37"/>
  <c r="O34" i="37"/>
  <c r="L34" i="37"/>
  <c r="I34" i="37"/>
  <c r="F34" i="37"/>
  <c r="C34" i="37"/>
  <c r="O33" i="37"/>
  <c r="L33" i="37"/>
  <c r="I33" i="37"/>
  <c r="F33" i="37"/>
  <c r="C33" i="37"/>
  <c r="O32" i="37"/>
  <c r="L32" i="37"/>
  <c r="I32" i="37"/>
  <c r="F32" i="37"/>
  <c r="C32" i="37"/>
  <c r="C30" i="37" s="1"/>
  <c r="O31" i="37"/>
  <c r="L31" i="37"/>
  <c r="I31" i="37"/>
  <c r="F31" i="37"/>
  <c r="F30" i="37" s="1"/>
  <c r="C31" i="37"/>
  <c r="Q30" i="37"/>
  <c r="P30" i="37"/>
  <c r="P28" i="37" s="1"/>
  <c r="N30" i="37"/>
  <c r="M30" i="37"/>
  <c r="M28" i="37" s="1"/>
  <c r="J30" i="37"/>
  <c r="I30" i="37"/>
  <c r="G30" i="37"/>
  <c r="D30" i="37"/>
  <c r="D28" i="37" s="1"/>
  <c r="L29" i="37"/>
  <c r="I29" i="37"/>
  <c r="I28" i="37" s="1"/>
  <c r="F29" i="37"/>
  <c r="F28" i="37" s="1"/>
  <c r="C29" i="37"/>
  <c r="C28" i="37" s="1"/>
  <c r="K28" i="37"/>
  <c r="J28" i="37"/>
  <c r="G28" i="37"/>
  <c r="E28" i="37"/>
  <c r="O27" i="37"/>
  <c r="L27" i="37"/>
  <c r="I27" i="37"/>
  <c r="F27" i="37"/>
  <c r="C27" i="37"/>
  <c r="O26" i="37"/>
  <c r="L26" i="37"/>
  <c r="I26" i="37"/>
  <c r="F26" i="37"/>
  <c r="C26" i="37"/>
  <c r="N24" i="37"/>
  <c r="N23" i="37" s="1"/>
  <c r="I25" i="37"/>
  <c r="I24" i="37"/>
  <c r="I23" i="37" s="1"/>
  <c r="F25" i="37"/>
  <c r="C25" i="37"/>
  <c r="P24" i="37"/>
  <c r="P23" i="37" s="1"/>
  <c r="M24" i="37"/>
  <c r="J24" i="37"/>
  <c r="G24" i="37"/>
  <c r="G23" i="37"/>
  <c r="F24" i="37"/>
  <c r="F23" i="37" s="1"/>
  <c r="E24" i="37"/>
  <c r="E23" i="37" s="1"/>
  <c r="E9" i="37" s="1"/>
  <c r="E8" i="37" s="1"/>
  <c r="D24" i="37"/>
  <c r="C24" i="37"/>
  <c r="C23" i="37" s="1"/>
  <c r="M23" i="37"/>
  <c r="K23" i="37"/>
  <c r="J23" i="37"/>
  <c r="D23" i="37"/>
  <c r="O22" i="37"/>
  <c r="L22" i="37"/>
  <c r="I22" i="37"/>
  <c r="F22" i="37"/>
  <c r="C22" i="37"/>
  <c r="O21" i="37"/>
  <c r="L21" i="37"/>
  <c r="I21" i="37"/>
  <c r="F21" i="37"/>
  <c r="C21" i="37"/>
  <c r="O20" i="37"/>
  <c r="L20" i="37"/>
  <c r="I20" i="37"/>
  <c r="F20" i="37"/>
  <c r="C20" i="37"/>
  <c r="O19" i="37"/>
  <c r="L19" i="37"/>
  <c r="L18" i="37" s="1"/>
  <c r="L16" i="37" s="1"/>
  <c r="I19" i="37"/>
  <c r="I18" i="37"/>
  <c r="F19" i="37"/>
  <c r="F18" i="37"/>
  <c r="C19" i="37"/>
  <c r="C18" i="37" s="1"/>
  <c r="Q18" i="37"/>
  <c r="P18" i="37"/>
  <c r="N18" i="37"/>
  <c r="M18" i="37"/>
  <c r="J18" i="37"/>
  <c r="J16" i="37"/>
  <c r="G18" i="37"/>
  <c r="D18" i="37"/>
  <c r="D16" i="37" s="1"/>
  <c r="O17" i="37"/>
  <c r="L17" i="37"/>
  <c r="I17" i="37"/>
  <c r="I16" i="37"/>
  <c r="F17" i="37"/>
  <c r="F16" i="37" s="1"/>
  <c r="C17" i="37"/>
  <c r="Q16" i="37"/>
  <c r="P16" i="37"/>
  <c r="N16" i="37"/>
  <c r="M16" i="37"/>
  <c r="K16" i="37"/>
  <c r="H16" i="37"/>
  <c r="G16" i="37"/>
  <c r="E16" i="37"/>
  <c r="L15" i="37"/>
  <c r="I15" i="37"/>
  <c r="F15" i="37"/>
  <c r="C15" i="37"/>
  <c r="L14" i="37"/>
  <c r="I14" i="37"/>
  <c r="F14" i="37"/>
  <c r="C14" i="37"/>
  <c r="O13" i="37"/>
  <c r="L13" i="37"/>
  <c r="I13" i="37"/>
  <c r="F13" i="37"/>
  <c r="C13" i="37"/>
  <c r="O12" i="37"/>
  <c r="L12" i="37"/>
  <c r="L10" i="37"/>
  <c r="I12" i="37"/>
  <c r="F12" i="37"/>
  <c r="F10" i="37" s="1"/>
  <c r="F9" i="37" s="1"/>
  <c r="C12" i="37"/>
  <c r="O11" i="37"/>
  <c r="L11" i="37"/>
  <c r="I11" i="37"/>
  <c r="I10" i="37" s="1"/>
  <c r="I9" i="37" s="1"/>
  <c r="F11" i="37"/>
  <c r="C11" i="37"/>
  <c r="C10" i="37" s="1"/>
  <c r="P10" i="37"/>
  <c r="N10" i="37"/>
  <c r="M10" i="37"/>
  <c r="K10" i="37"/>
  <c r="K9" i="37" s="1"/>
  <c r="K8" i="37" s="1"/>
  <c r="Z6" i="37" s="1"/>
  <c r="J10" i="37"/>
  <c r="G10" i="37"/>
  <c r="G9" i="37" s="1"/>
  <c r="G8" i="37" s="1"/>
  <c r="E10" i="37"/>
  <c r="D10" i="37"/>
  <c r="D7" i="37"/>
  <c r="E7" i="37" s="1"/>
  <c r="F7" i="37" s="1"/>
  <c r="G7" i="37" s="1"/>
  <c r="H7" i="37" s="1"/>
  <c r="I7" i="37" s="1"/>
  <c r="J7" i="37" s="1"/>
  <c r="K7" i="37" s="1"/>
  <c r="L7" i="37" s="1"/>
  <c r="M7" i="37" s="1"/>
  <c r="N7" i="37" s="1"/>
  <c r="O7" i="37" s="1"/>
  <c r="P7" i="37" s="1"/>
  <c r="Q7" i="37" s="1"/>
  <c r="R7" i="37" s="1"/>
  <c r="L126" i="37"/>
  <c r="I123" i="37"/>
  <c r="C117" i="37"/>
  <c r="I117" i="37"/>
  <c r="O117" i="37"/>
  <c r="L110" i="37"/>
  <c r="F110" i="37"/>
  <c r="O102" i="37"/>
  <c r="I99" i="37"/>
  <c r="C99" i="37"/>
  <c r="M67" i="37"/>
  <c r="C84" i="37"/>
  <c r="C67" i="37" s="1"/>
  <c r="J67" i="37"/>
  <c r="G67" i="37"/>
  <c r="D67" i="37"/>
  <c r="L68" i="37"/>
  <c r="O68" i="37"/>
  <c r="O56" i="37"/>
  <c r="O42" i="37"/>
  <c r="O41" i="37"/>
  <c r="X118" i="28"/>
  <c r="L35" i="37"/>
  <c r="X12" i="28"/>
  <c r="N72" i="37" s="1"/>
  <c r="X38" i="28"/>
  <c r="X37" i="28" s="1"/>
  <c r="W15" i="31"/>
  <c r="E10" i="36"/>
  <c r="J10" i="36"/>
  <c r="J9" i="36" s="1"/>
  <c r="M10" i="36"/>
  <c r="T75" i="32"/>
  <c r="T73" i="32" s="1"/>
  <c r="T53" i="32"/>
  <c r="T52" i="32"/>
  <c r="R12" i="31"/>
  <c r="R13" i="31"/>
  <c r="U85" i="32"/>
  <c r="U84" i="32"/>
  <c r="I83" i="32"/>
  <c r="K83" i="32"/>
  <c r="L83" i="32"/>
  <c r="M83" i="32"/>
  <c r="O83" i="32"/>
  <c r="P83" i="32"/>
  <c r="Q83" i="32"/>
  <c r="S83" i="32"/>
  <c r="T83" i="32"/>
  <c r="I81" i="32"/>
  <c r="K81" i="32"/>
  <c r="L81" i="32"/>
  <c r="M81" i="32"/>
  <c r="O81" i="32"/>
  <c r="P81" i="32"/>
  <c r="Q81" i="32"/>
  <c r="S81" i="32"/>
  <c r="T81" i="32"/>
  <c r="U81" i="32"/>
  <c r="I78" i="32"/>
  <c r="I77" i="32" s="1"/>
  <c r="K78" i="32"/>
  <c r="K77" i="32" s="1"/>
  <c r="L78" i="32"/>
  <c r="L77" i="32" s="1"/>
  <c r="M78" i="32"/>
  <c r="M77" i="32" s="1"/>
  <c r="O78" i="32"/>
  <c r="O77" i="32" s="1"/>
  <c r="P78" i="32"/>
  <c r="Q78" i="32"/>
  <c r="Q77" i="32" s="1"/>
  <c r="S78" i="32"/>
  <c r="S77" i="32" s="1"/>
  <c r="T78" i="32"/>
  <c r="T77" i="32" s="1"/>
  <c r="U78" i="32"/>
  <c r="U77" i="32" s="1"/>
  <c r="H83" i="32"/>
  <c r="H81" i="32"/>
  <c r="H78" i="32"/>
  <c r="H77" i="32" s="1"/>
  <c r="G83" i="32"/>
  <c r="G81" i="32"/>
  <c r="G78" i="32"/>
  <c r="G77" i="32" s="1"/>
  <c r="G73" i="32"/>
  <c r="G71" i="32"/>
  <c r="J71" i="32"/>
  <c r="I73" i="32"/>
  <c r="K73" i="32"/>
  <c r="L73" i="32"/>
  <c r="M73" i="32"/>
  <c r="O73" i="32"/>
  <c r="P73" i="32"/>
  <c r="Q73" i="32"/>
  <c r="S73" i="32"/>
  <c r="U73" i="32"/>
  <c r="I71" i="32"/>
  <c r="K71" i="32"/>
  <c r="L71" i="32"/>
  <c r="M71" i="32"/>
  <c r="O71" i="32"/>
  <c r="P71" i="32"/>
  <c r="Q71" i="32"/>
  <c r="S71" i="32"/>
  <c r="T71" i="32"/>
  <c r="U71" i="32"/>
  <c r="H73" i="32"/>
  <c r="H71" i="32"/>
  <c r="V66" i="32"/>
  <c r="G66" i="32"/>
  <c r="G59" i="32"/>
  <c r="G51" i="32"/>
  <c r="G36" i="32"/>
  <c r="P77" i="32"/>
  <c r="J73" i="32"/>
  <c r="J83" i="32"/>
  <c r="V10" i="32"/>
  <c r="V23" i="32"/>
  <c r="V21" i="32"/>
  <c r="A4" i="31"/>
  <c r="A3" i="32" s="1"/>
  <c r="S13" i="31"/>
  <c r="S12" i="31"/>
  <c r="J17" i="31"/>
  <c r="J12" i="31"/>
  <c r="J11" i="31" s="1"/>
  <c r="J10" i="31" s="1"/>
  <c r="J9" i="31" s="1"/>
  <c r="J13" i="31"/>
  <c r="H17" i="31"/>
  <c r="H10" i="31" s="1"/>
  <c r="H9" i="31" s="1"/>
  <c r="H11" i="31"/>
  <c r="I17" i="31"/>
  <c r="I11" i="31"/>
  <c r="K17" i="31"/>
  <c r="K10" i="31" s="1"/>
  <c r="K9" i="31" s="1"/>
  <c r="K11" i="31"/>
  <c r="L17" i="31"/>
  <c r="L11" i="31"/>
  <c r="L10" i="31" s="1"/>
  <c r="L9" i="31" s="1"/>
  <c r="M17" i="31"/>
  <c r="M11" i="31"/>
  <c r="N17" i="31"/>
  <c r="N11" i="31"/>
  <c r="O17" i="31"/>
  <c r="O11" i="31"/>
  <c r="Q17" i="31"/>
  <c r="Q10" i="31" s="1"/>
  <c r="Q9" i="31" s="1"/>
  <c r="F8" i="36" s="1"/>
  <c r="Q11" i="31"/>
  <c r="R17" i="31"/>
  <c r="R11" i="31"/>
  <c r="S17" i="31"/>
  <c r="S11" i="31"/>
  <c r="T17" i="31"/>
  <c r="N22" i="31" s="1"/>
  <c r="M9" i="38" s="1"/>
  <c r="M8" i="38" s="1"/>
  <c r="G17" i="31"/>
  <c r="G11" i="31"/>
  <c r="G10" i="31" s="1"/>
  <c r="G9" i="31" s="1"/>
  <c r="W16" i="31"/>
  <c r="P11" i="31"/>
  <c r="W11" i="31"/>
  <c r="AY65" i="28"/>
  <c r="AY12" i="28"/>
  <c r="AY10" i="28"/>
  <c r="AY11" i="28"/>
  <c r="W194" i="28"/>
  <c r="AA194" i="28"/>
  <c r="S194" i="28"/>
  <c r="G26" i="38" s="1"/>
  <c r="O194" i="28"/>
  <c r="M143" i="28"/>
  <c r="I143" i="28"/>
  <c r="AH143" i="28"/>
  <c r="AD143" i="28"/>
  <c r="Z143" i="28"/>
  <c r="V143" i="28"/>
  <c r="L143" i="28"/>
  <c r="H143" i="28"/>
  <c r="AG143" i="28"/>
  <c r="AC143" i="28"/>
  <c r="Y143" i="28"/>
  <c r="U143" i="28"/>
  <c r="P143" i="28"/>
  <c r="K143" i="28"/>
  <c r="AF143" i="28"/>
  <c r="AB143" i="28"/>
  <c r="O39" i="37"/>
  <c r="X143" i="28"/>
  <c r="T143" i="28"/>
  <c r="N143" i="28"/>
  <c r="J143" i="28"/>
  <c r="G157" i="28"/>
  <c r="G155" i="28"/>
  <c r="G154" i="28"/>
  <c r="G153" i="28"/>
  <c r="G152" i="28"/>
  <c r="G151" i="28"/>
  <c r="G150" i="28"/>
  <c r="G149" i="28"/>
  <c r="G148" i="28"/>
  <c r="G147" i="28"/>
  <c r="G146" i="28"/>
  <c r="I110" i="28"/>
  <c r="M110" i="28"/>
  <c r="N110" i="28"/>
  <c r="T110" i="28"/>
  <c r="U110" i="28"/>
  <c r="U66" i="28"/>
  <c r="U75" i="28"/>
  <c r="U74" i="28"/>
  <c r="U78" i="28"/>
  <c r="U81" i="28"/>
  <c r="U118" i="28"/>
  <c r="U12" i="28"/>
  <c r="U38" i="28"/>
  <c r="U37" i="28"/>
  <c r="U36" i="28" s="1"/>
  <c r="V110" i="28"/>
  <c r="X110" i="28"/>
  <c r="Y110" i="28"/>
  <c r="Z110" i="28"/>
  <c r="AB110" i="28"/>
  <c r="Q28" i="37"/>
  <c r="AD110" i="28"/>
  <c r="AF110" i="28"/>
  <c r="AH110" i="28"/>
  <c r="L110" i="28"/>
  <c r="L66" i="28"/>
  <c r="L75" i="28"/>
  <c r="L74" i="28"/>
  <c r="L78" i="28"/>
  <c r="L81" i="28"/>
  <c r="L65" i="28" s="1"/>
  <c r="L118" i="28"/>
  <c r="L12" i="28"/>
  <c r="L38" i="28"/>
  <c r="L37" i="28"/>
  <c r="L36" i="28"/>
  <c r="H78" i="28"/>
  <c r="I78" i="28"/>
  <c r="J78" i="28"/>
  <c r="K78" i="28"/>
  <c r="M78" i="28"/>
  <c r="N78" i="28"/>
  <c r="P78" i="28"/>
  <c r="T78" i="28"/>
  <c r="V78" i="28"/>
  <c r="X78" i="28"/>
  <c r="Y78" i="28"/>
  <c r="Z78" i="28"/>
  <c r="AB78" i="28"/>
  <c r="AC78" i="28"/>
  <c r="AD78" i="28"/>
  <c r="AF78" i="28"/>
  <c r="AG78" i="28"/>
  <c r="AH78" i="28"/>
  <c r="G79" i="28"/>
  <c r="G78" i="28"/>
  <c r="AE78" i="28"/>
  <c r="AE77" i="28"/>
  <c r="AE76" i="28"/>
  <c r="H75" i="28"/>
  <c r="H74" i="28"/>
  <c r="I75" i="28"/>
  <c r="I74" i="28"/>
  <c r="J75" i="28"/>
  <c r="J74" i="28"/>
  <c r="K75" i="28"/>
  <c r="K74" i="28"/>
  <c r="M75" i="28"/>
  <c r="M74" i="28"/>
  <c r="N75" i="28"/>
  <c r="N74" i="28"/>
  <c r="P75" i="28"/>
  <c r="P74" i="28"/>
  <c r="T75" i="28"/>
  <c r="T74" i="28"/>
  <c r="V75" i="28"/>
  <c r="V74" i="28"/>
  <c r="X75" i="28"/>
  <c r="X74" i="28"/>
  <c r="Y75" i="28"/>
  <c r="Y74" i="28"/>
  <c r="Z75" i="28"/>
  <c r="Z74" i="28"/>
  <c r="AB75" i="28"/>
  <c r="AB74" i="28"/>
  <c r="O15" i="37"/>
  <c r="AC75" i="28"/>
  <c r="AC74" i="28"/>
  <c r="AD75" i="28"/>
  <c r="AD74" i="28"/>
  <c r="AF75" i="28"/>
  <c r="AF74" i="28"/>
  <c r="AG75" i="28"/>
  <c r="AG74" i="28"/>
  <c r="AH75" i="28"/>
  <c r="AH74" i="28"/>
  <c r="G77" i="28"/>
  <c r="G76" i="28"/>
  <c r="I66" i="28"/>
  <c r="H66" i="28"/>
  <c r="AH66" i="28"/>
  <c r="Z66" i="28"/>
  <c r="P66" i="28"/>
  <c r="AB66" i="28"/>
  <c r="AG66" i="28"/>
  <c r="AD66" i="28"/>
  <c r="Y66" i="28"/>
  <c r="T66" i="28"/>
  <c r="N66" i="28"/>
  <c r="AF66" i="28"/>
  <c r="AC66" i="28"/>
  <c r="X66" i="28"/>
  <c r="M66" i="28"/>
  <c r="J66" i="28"/>
  <c r="H118" i="28"/>
  <c r="H110" i="28"/>
  <c r="G156" i="28"/>
  <c r="P110" i="28"/>
  <c r="J110" i="28"/>
  <c r="J81" i="28"/>
  <c r="J118" i="28"/>
  <c r="J12" i="28"/>
  <c r="J38" i="28"/>
  <c r="J37" i="28" s="1"/>
  <c r="J36" i="28" s="1"/>
  <c r="V118" i="28"/>
  <c r="T118" i="28"/>
  <c r="AG118" i="28"/>
  <c r="AH118" i="28"/>
  <c r="M118" i="28"/>
  <c r="I118" i="28"/>
  <c r="AB118" i="28"/>
  <c r="O35" i="37"/>
  <c r="Z118" i="28"/>
  <c r="G118" i="28"/>
  <c r="AC118" i="28"/>
  <c r="Y118" i="28"/>
  <c r="P118" i="28"/>
  <c r="AD118" i="28"/>
  <c r="AD65" i="28" s="1"/>
  <c r="AG81" i="28"/>
  <c r="V81" i="28"/>
  <c r="AF118" i="28"/>
  <c r="H81" i="28"/>
  <c r="N118" i="28"/>
  <c r="K118" i="28"/>
  <c r="AC110" i="28"/>
  <c r="AC81" i="28"/>
  <c r="AC12" i="28"/>
  <c r="AC38" i="28"/>
  <c r="AC37" i="28" s="1"/>
  <c r="AC36" i="28" s="1"/>
  <c r="AH81" i="28"/>
  <c r="X81" i="28"/>
  <c r="M81" i="28"/>
  <c r="N81" i="28"/>
  <c r="AG110" i="28"/>
  <c r="G110" i="28"/>
  <c r="K110" i="28"/>
  <c r="K66" i="28"/>
  <c r="K81" i="28"/>
  <c r="K12" i="28"/>
  <c r="K38" i="28"/>
  <c r="K37" i="28"/>
  <c r="K36" i="28" s="1"/>
  <c r="AF81" i="28"/>
  <c r="Z81" i="28"/>
  <c r="Y81" i="28"/>
  <c r="T81" i="28"/>
  <c r="AD81" i="28"/>
  <c r="I81" i="28"/>
  <c r="P81" i="28"/>
  <c r="G75" i="28"/>
  <c r="G74" i="28"/>
  <c r="G66" i="28"/>
  <c r="N38" i="28"/>
  <c r="N37" i="28" s="1"/>
  <c r="N36" i="28" s="1"/>
  <c r="G20" i="36" s="1"/>
  <c r="V38" i="28"/>
  <c r="V37" i="28" s="1"/>
  <c r="V36" i="28" s="1"/>
  <c r="Z38" i="28"/>
  <c r="Z37" i="28"/>
  <c r="Z36" i="28" s="1"/>
  <c r="AD38" i="28"/>
  <c r="AD37" i="28"/>
  <c r="AD36" i="28"/>
  <c r="AH38" i="28"/>
  <c r="AH37" i="28" s="1"/>
  <c r="AH36" i="28" s="1"/>
  <c r="H38" i="28"/>
  <c r="H37" i="28"/>
  <c r="H36" i="28" s="1"/>
  <c r="I38" i="28"/>
  <c r="I37" i="28"/>
  <c r="I36" i="28"/>
  <c r="AG38" i="28"/>
  <c r="AG37" i="28" s="1"/>
  <c r="AG36" i="28" s="1"/>
  <c r="Y38" i="28"/>
  <c r="Y37" i="28" s="1"/>
  <c r="Y36" i="28" s="1"/>
  <c r="M38" i="28"/>
  <c r="M37" i="28"/>
  <c r="M36" i="28" s="1"/>
  <c r="AF38" i="28"/>
  <c r="AF37" i="28"/>
  <c r="AF36" i="28" s="1"/>
  <c r="AB38" i="28"/>
  <c r="AB37" i="28"/>
  <c r="AB36" i="28"/>
  <c r="T38" i="28"/>
  <c r="T37" i="28"/>
  <c r="T36" i="28"/>
  <c r="D20" i="36" s="1"/>
  <c r="P38" i="28"/>
  <c r="P37" i="28"/>
  <c r="P36" i="28" s="1"/>
  <c r="E20" i="36" s="1"/>
  <c r="I20" i="36"/>
  <c r="AD12" i="28"/>
  <c r="Z12" i="28"/>
  <c r="V12" i="28"/>
  <c r="H12" i="28"/>
  <c r="AG12" i="28"/>
  <c r="AB12" i="28"/>
  <c r="O72" i="37"/>
  <c r="T12" i="28"/>
  <c r="N12" i="28"/>
  <c r="AH12" i="28"/>
  <c r="Y12" i="28"/>
  <c r="P12" i="28"/>
  <c r="E19" i="36" s="1"/>
  <c r="AF12" i="28"/>
  <c r="M12" i="28"/>
  <c r="I12" i="28"/>
  <c r="J19" i="36"/>
  <c r="D19" i="36"/>
  <c r="F19" i="36"/>
  <c r="I19" i="36"/>
  <c r="Y65" i="28"/>
  <c r="P65" i="28"/>
  <c r="E21" i="36" s="1"/>
  <c r="D9" i="37" l="1"/>
  <c r="D8" i="37" s="1"/>
  <c r="V8" i="37" s="1"/>
  <c r="W8" i="37" s="1"/>
  <c r="C9" i="37"/>
  <c r="C8" i="37" s="1"/>
  <c r="C16" i="37"/>
  <c r="AA6" i="37"/>
  <c r="Y6" i="37" s="1"/>
  <c r="I67" i="37"/>
  <c r="I8" i="37"/>
  <c r="F67" i="37"/>
  <c r="F8" i="37" s="1"/>
  <c r="L30" i="37"/>
  <c r="P48" i="37"/>
  <c r="T48" i="37" s="1"/>
  <c r="O18" i="37"/>
  <c r="O30" i="37"/>
  <c r="M48" i="37"/>
  <c r="L64" i="37"/>
  <c r="P67" i="37"/>
  <c r="R78" i="32"/>
  <c r="O80" i="32"/>
  <c r="O76" i="32" s="1"/>
  <c r="D15" i="36" s="1"/>
  <c r="C15" i="36" s="1"/>
  <c r="Q80" i="32"/>
  <c r="L80" i="32"/>
  <c r="L76" i="32" s="1"/>
  <c r="G70" i="32"/>
  <c r="G69" i="32" s="1"/>
  <c r="T58" i="32"/>
  <c r="G58" i="32"/>
  <c r="Q70" i="32"/>
  <c r="Q69" i="32" s="1"/>
  <c r="N14" i="36" s="1"/>
  <c r="L70" i="32"/>
  <c r="L69" i="32" s="1"/>
  <c r="R81" i="32"/>
  <c r="R77" i="32"/>
  <c r="U86" i="32"/>
  <c r="Q86" i="32"/>
  <c r="N16" i="36" s="1"/>
  <c r="S16" i="36" s="1"/>
  <c r="L86" i="32"/>
  <c r="H86" i="32"/>
  <c r="H58" i="32"/>
  <c r="H26" i="32" s="1"/>
  <c r="S58" i="32"/>
  <c r="S26" i="32" s="1"/>
  <c r="H70" i="32"/>
  <c r="H69" i="32" s="1"/>
  <c r="M70" i="32"/>
  <c r="M69" i="32" s="1"/>
  <c r="U70" i="32"/>
  <c r="U69" i="32" s="1"/>
  <c r="M80" i="32"/>
  <c r="M76" i="32" s="1"/>
  <c r="T80" i="32"/>
  <c r="T76" i="32" s="1"/>
  <c r="G15" i="36" s="1"/>
  <c r="R10" i="32"/>
  <c r="H80" i="32"/>
  <c r="H76" i="32" s="1"/>
  <c r="N76" i="32"/>
  <c r="S86" i="32"/>
  <c r="F16" i="36" s="1"/>
  <c r="Q9" i="32"/>
  <c r="N11" i="36" s="1"/>
  <c r="N10" i="36" s="1"/>
  <c r="K9" i="32"/>
  <c r="S70" i="32"/>
  <c r="S69" i="32" s="1"/>
  <c r="F14" i="36" s="1"/>
  <c r="I9" i="32"/>
  <c r="R22" i="32"/>
  <c r="O70" i="32"/>
  <c r="O69" i="32" s="1"/>
  <c r="D14" i="36" s="1"/>
  <c r="C14" i="36" s="1"/>
  <c r="I70" i="32"/>
  <c r="I69" i="32" s="1"/>
  <c r="R73" i="32"/>
  <c r="S80" i="32"/>
  <c r="S76" i="32" s="1"/>
  <c r="F15" i="36" s="1"/>
  <c r="I80" i="32"/>
  <c r="I76" i="32" s="1"/>
  <c r="R83" i="32"/>
  <c r="K80" i="32"/>
  <c r="K76" i="32" s="1"/>
  <c r="E9" i="36"/>
  <c r="M86" i="32"/>
  <c r="I86" i="32"/>
  <c r="M59" i="32"/>
  <c r="M58" i="32" s="1"/>
  <c r="G9" i="32"/>
  <c r="P9" i="32"/>
  <c r="I11" i="36" s="1"/>
  <c r="L9" i="32"/>
  <c r="T9" i="32"/>
  <c r="G11" i="36" s="1"/>
  <c r="G10" i="36" s="1"/>
  <c r="U10" i="32"/>
  <c r="U9" i="32" s="1"/>
  <c r="O58" i="32"/>
  <c r="O26" i="32" s="1"/>
  <c r="N9" i="32"/>
  <c r="N70" i="32"/>
  <c r="N69" i="32" s="1"/>
  <c r="J66" i="32"/>
  <c r="J92" i="32"/>
  <c r="J70" i="32"/>
  <c r="J69" i="32" s="1"/>
  <c r="Q76" i="32"/>
  <c r="N15" i="36" s="1"/>
  <c r="J86" i="32"/>
  <c r="M9" i="32"/>
  <c r="S9" i="32"/>
  <c r="F11" i="36" s="1"/>
  <c r="F10" i="36" s="1"/>
  <c r="J80" i="32"/>
  <c r="J76" i="32" s="1"/>
  <c r="R71" i="32"/>
  <c r="K70" i="32"/>
  <c r="K69" i="32" s="1"/>
  <c r="G80" i="32"/>
  <c r="G76" i="32" s="1"/>
  <c r="U83" i="32"/>
  <c r="U80" i="32" s="1"/>
  <c r="U76" i="32" s="1"/>
  <c r="T51" i="32"/>
  <c r="R27" i="32"/>
  <c r="R23" i="32"/>
  <c r="H9" i="32"/>
  <c r="Q58" i="32"/>
  <c r="Q26" i="32" s="1"/>
  <c r="P58" i="32"/>
  <c r="P26" i="32" s="1"/>
  <c r="K58" i="32"/>
  <c r="K26" i="32" s="1"/>
  <c r="I58" i="32"/>
  <c r="I26" i="32" s="1"/>
  <c r="U58" i="32"/>
  <c r="U26" i="32" s="1"/>
  <c r="N58" i="32"/>
  <c r="N26" i="32" s="1"/>
  <c r="N86" i="32"/>
  <c r="J27" i="32"/>
  <c r="J51" i="32"/>
  <c r="L26" i="32"/>
  <c r="J36" i="32"/>
  <c r="G26" i="32"/>
  <c r="K16" i="36"/>
  <c r="T70" i="32"/>
  <c r="T69" i="32" s="1"/>
  <c r="G14" i="36" s="1"/>
  <c r="P70" i="32"/>
  <c r="O21" i="32"/>
  <c r="O9" i="32" s="1"/>
  <c r="M36" i="32"/>
  <c r="J60" i="32"/>
  <c r="J59" i="32" s="1"/>
  <c r="J10" i="32"/>
  <c r="J9" i="32" s="1"/>
  <c r="R10" i="31"/>
  <c r="R9" i="31" s="1"/>
  <c r="G8" i="36" s="1"/>
  <c r="I10" i="31"/>
  <c r="I9" i="31" s="1"/>
  <c r="S16" i="31"/>
  <c r="S14" i="31" s="1"/>
  <c r="S10" i="31" s="1"/>
  <c r="S9" i="31" s="1"/>
  <c r="P16" i="31"/>
  <c r="O14" i="31"/>
  <c r="O10" i="31" s="1"/>
  <c r="O9" i="31" s="1"/>
  <c r="N8" i="36" s="1"/>
  <c r="M14" i="31"/>
  <c r="M10" i="31" s="1"/>
  <c r="M9" i="31" s="1"/>
  <c r="D8" i="36" s="1"/>
  <c r="C8" i="36" s="1"/>
  <c r="A3" i="36"/>
  <c r="L17" i="36"/>
  <c r="M9" i="37"/>
  <c r="M8" i="37" s="1"/>
  <c r="L28" i="37"/>
  <c r="O67" i="37"/>
  <c r="O38" i="37"/>
  <c r="P9" i="37"/>
  <c r="O16" i="37"/>
  <c r="AA195" i="28"/>
  <c r="P80" i="32"/>
  <c r="R36" i="32"/>
  <c r="N10" i="31"/>
  <c r="N9" i="31" s="1"/>
  <c r="I8" i="36" s="1"/>
  <c r="N8" i="38"/>
  <c r="AB179" i="28"/>
  <c r="AI68" i="28"/>
  <c r="AI120" i="28"/>
  <c r="AA145" i="28"/>
  <c r="AI33" i="28"/>
  <c r="AI40" i="28"/>
  <c r="AI39" i="28" s="1"/>
  <c r="AI38" i="28" s="1"/>
  <c r="AI37" i="28" s="1"/>
  <c r="AI36" i="28" s="1"/>
  <c r="AA40" i="28"/>
  <c r="G83" i="28"/>
  <c r="AI83" i="28"/>
  <c r="AE102" i="28"/>
  <c r="AM115" i="28"/>
  <c r="W115" i="28"/>
  <c r="AA134" i="28"/>
  <c r="H19" i="36"/>
  <c r="O145" i="28"/>
  <c r="O144" i="28" s="1"/>
  <c r="O143" i="28" s="1"/>
  <c r="AI145" i="28"/>
  <c r="AI144" i="28" s="1"/>
  <c r="AI143" i="28" s="1"/>
  <c r="AN32" i="28"/>
  <c r="AM27" i="28"/>
  <c r="AM25" i="28"/>
  <c r="AN68" i="28"/>
  <c r="W71" i="28"/>
  <c r="W67" i="28" s="1"/>
  <c r="W66" i="28" s="1"/>
  <c r="W65" i="28" s="1"/>
  <c r="W11" i="28" s="1"/>
  <c r="S83" i="28"/>
  <c r="S115" i="28"/>
  <c r="AJ119" i="28"/>
  <c r="AJ118" i="28" s="1"/>
  <c r="O134" i="28"/>
  <c r="O119" i="28" s="1"/>
  <c r="O118" i="28" s="1"/>
  <c r="G145" i="28"/>
  <c r="G144" i="28" s="1"/>
  <c r="G143" i="28" s="1"/>
  <c r="AM34" i="28"/>
  <c r="AM30" i="28"/>
  <c r="AM28" i="28"/>
  <c r="AM24" i="28"/>
  <c r="AE40" i="28"/>
  <c r="AE39" i="28" s="1"/>
  <c r="AE38" i="28" s="1"/>
  <c r="AE37" i="28" s="1"/>
  <c r="AE36" i="28" s="1"/>
  <c r="W40" i="28"/>
  <c r="W39" i="28" s="1"/>
  <c r="W38" i="28" s="1"/>
  <c r="W37" i="28" s="1"/>
  <c r="W36" i="28" s="1"/>
  <c r="AJ68" i="28"/>
  <c r="AJ67" i="28" s="1"/>
  <c r="AJ66" i="28" s="1"/>
  <c r="AJ65" i="28" s="1"/>
  <c r="S71" i="28"/>
  <c r="AM83" i="28"/>
  <c r="AA82" i="28"/>
  <c r="AA81" i="28" s="1"/>
  <c r="W102" i="28"/>
  <c r="W82" i="28" s="1"/>
  <c r="W81" i="28" s="1"/>
  <c r="S102" i="28"/>
  <c r="O83" i="28"/>
  <c r="AJ115" i="28"/>
  <c r="AJ111" i="28" s="1"/>
  <c r="AJ110" i="28" s="1"/>
  <c r="AM120" i="28"/>
  <c r="W134" i="28"/>
  <c r="AE75" i="28"/>
  <c r="AE74" i="28" s="1"/>
  <c r="S145" i="28"/>
  <c r="S144" i="28" s="1"/>
  <c r="S143" i="28" s="1"/>
  <c r="AM145" i="28"/>
  <c r="AM144" i="28" s="1"/>
  <c r="AM143" i="28" s="1"/>
  <c r="AM33" i="28"/>
  <c r="AM32" i="28" s="1"/>
  <c r="AM17" i="28"/>
  <c r="AE32" i="28"/>
  <c r="AN40" i="28"/>
  <c r="AN39" i="28" s="1"/>
  <c r="AN38" i="28" s="1"/>
  <c r="AN37" i="28" s="1"/>
  <c r="AN36" i="28" s="1"/>
  <c r="S40" i="28"/>
  <c r="S39" i="28" s="1"/>
  <c r="S38" i="28" s="1"/>
  <c r="S37" i="28" s="1"/>
  <c r="S36" i="28" s="1"/>
  <c r="O40" i="28"/>
  <c r="O39" i="28" s="1"/>
  <c r="O38" i="28" s="1"/>
  <c r="O37" i="28" s="1"/>
  <c r="O36" i="28" s="1"/>
  <c r="AN67" i="28"/>
  <c r="AN66" i="28" s="1"/>
  <c r="AA67" i="28"/>
  <c r="AA66" i="28" s="1"/>
  <c r="S67" i="28"/>
  <c r="S66" i="28" s="1"/>
  <c r="G102" i="28"/>
  <c r="AE83" i="28"/>
  <c r="AE82" i="28" s="1"/>
  <c r="AE81" i="28" s="1"/>
  <c r="O102" i="28"/>
  <c r="AN112" i="28"/>
  <c r="AN111" i="28" s="1"/>
  <c r="AN110" i="28" s="1"/>
  <c r="AA115" i="28"/>
  <c r="W112" i="28"/>
  <c r="W111" i="28" s="1"/>
  <c r="W110" i="28" s="1"/>
  <c r="AN134" i="28"/>
  <c r="AN119" i="28" s="1"/>
  <c r="AN118" i="28" s="1"/>
  <c r="AE134" i="28"/>
  <c r="S134" i="28"/>
  <c r="S119" i="28" s="1"/>
  <c r="S118" i="28" s="1"/>
  <c r="AA144" i="28"/>
  <c r="AA143" i="28" s="1"/>
  <c r="T67" i="37"/>
  <c r="Q67" i="37"/>
  <c r="Q38" i="37"/>
  <c r="O195" i="28"/>
  <c r="I26" i="38"/>
  <c r="AB188" i="28"/>
  <c r="G12" i="38"/>
  <c r="D12" i="38" s="1"/>
  <c r="C12" i="38" s="1"/>
  <c r="AB184" i="28"/>
  <c r="G24" i="38"/>
  <c r="D24" i="38" s="1"/>
  <c r="C24" i="38" s="1"/>
  <c r="AB180" i="28"/>
  <c r="G16" i="38"/>
  <c r="D16" i="38" s="1"/>
  <c r="C16" i="38" s="1"/>
  <c r="J19" i="38"/>
  <c r="J22" i="38"/>
  <c r="J18" i="38"/>
  <c r="AJ145" i="28"/>
  <c r="AJ144" i="28" s="1"/>
  <c r="AJ143" i="28" s="1"/>
  <c r="AM26" i="28"/>
  <c r="AM18" i="28"/>
  <c r="AA32" i="28"/>
  <c r="S32" i="28"/>
  <c r="O14" i="28"/>
  <c r="O13" i="28" s="1"/>
  <c r="O12" i="28" s="1"/>
  <c r="AR40" i="28"/>
  <c r="AA39" i="28"/>
  <c r="AA38" i="28" s="1"/>
  <c r="AA37" i="28" s="1"/>
  <c r="AA36" i="28" s="1"/>
  <c r="AR36" i="28" s="1"/>
  <c r="G82" i="28"/>
  <c r="G81" i="28" s="1"/>
  <c r="S111" i="28"/>
  <c r="S110" i="28" s="1"/>
  <c r="W119" i="28"/>
  <c r="W118" i="28" s="1"/>
  <c r="AB176" i="28"/>
  <c r="G9" i="38"/>
  <c r="AB187" i="28"/>
  <c r="G19" i="38"/>
  <c r="D19" i="38" s="1"/>
  <c r="AB183" i="28"/>
  <c r="G22" i="38"/>
  <c r="D22" i="38" s="1"/>
  <c r="X187" i="28"/>
  <c r="I19" i="38"/>
  <c r="H19" i="38" s="1"/>
  <c r="X183" i="28"/>
  <c r="I22" i="38"/>
  <c r="H22" i="38" s="1"/>
  <c r="X179" i="28"/>
  <c r="I18" i="38"/>
  <c r="H18" i="38" s="1"/>
  <c r="C18" i="38" s="1"/>
  <c r="O9" i="38"/>
  <c r="O8" i="38" s="1"/>
  <c r="P8" i="38"/>
  <c r="J15" i="38"/>
  <c r="J21" i="38"/>
  <c r="J25" i="38"/>
  <c r="J13" i="38"/>
  <c r="AI32" i="28"/>
  <c r="AA14" i="28"/>
  <c r="AA13" i="28" s="1"/>
  <c r="AA12" i="28" s="1"/>
  <c r="S14" i="28"/>
  <c r="S13" i="28" s="1"/>
  <c r="S12" i="28" s="1"/>
  <c r="G40" i="28"/>
  <c r="G39" i="28" s="1"/>
  <c r="G38" i="28" s="1"/>
  <c r="G37" i="28" s="1"/>
  <c r="G36" i="28" s="1"/>
  <c r="AM40" i="28"/>
  <c r="AM39" i="28" s="1"/>
  <c r="AM38" i="28" s="1"/>
  <c r="AM37" i="28" s="1"/>
  <c r="AM36" i="28" s="1"/>
  <c r="AI102" i="28"/>
  <c r="AI82" i="28" s="1"/>
  <c r="AI81" i="28" s="1"/>
  <c r="S82" i="28"/>
  <c r="S81" i="28" s="1"/>
  <c r="S65" i="28" s="1"/>
  <c r="S11" i="28" s="1"/>
  <c r="AE111" i="28"/>
  <c r="AE110" i="28" s="1"/>
  <c r="AM134" i="28"/>
  <c r="AE119" i="28"/>
  <c r="AE118" i="28" s="1"/>
  <c r="AB190" i="28"/>
  <c r="G15" i="38"/>
  <c r="D15" i="38" s="1"/>
  <c r="AB186" i="28"/>
  <c r="G21" i="38"/>
  <c r="D21" i="38" s="1"/>
  <c r="C21" i="38" s="1"/>
  <c r="AB182" i="28"/>
  <c r="G25" i="38"/>
  <c r="D25" i="38" s="1"/>
  <c r="C25" i="38" s="1"/>
  <c r="AB178" i="28"/>
  <c r="G13" i="38"/>
  <c r="D13" i="38" s="1"/>
  <c r="C13" i="38" s="1"/>
  <c r="H9" i="38"/>
  <c r="C15" i="38"/>
  <c r="J17" i="38"/>
  <c r="J23" i="38"/>
  <c r="J14" i="38"/>
  <c r="J20" i="38"/>
  <c r="AE144" i="28"/>
  <c r="AE143" i="28" s="1"/>
  <c r="W144" i="28"/>
  <c r="W143" i="28" s="1"/>
  <c r="G14" i="28"/>
  <c r="G13" i="28" s="1"/>
  <c r="G12" i="28" s="1"/>
  <c r="AM14" i="28"/>
  <c r="AM13" i="28" s="1"/>
  <c r="AM12" i="28" s="1"/>
  <c r="O82" i="28"/>
  <c r="O81" i="28" s="1"/>
  <c r="AA111" i="28"/>
  <c r="AA110" i="28" s="1"/>
  <c r="AM119" i="28"/>
  <c r="AM118" i="28" s="1"/>
  <c r="AA119" i="28"/>
  <c r="AA118" i="28" s="1"/>
  <c r="AB189" i="28"/>
  <c r="G17" i="38"/>
  <c r="D17" i="38" s="1"/>
  <c r="C17" i="38" s="1"/>
  <c r="AB185" i="28"/>
  <c r="G23" i="38"/>
  <c r="D23" i="38" s="1"/>
  <c r="C23" i="38" s="1"/>
  <c r="AB181" i="28"/>
  <c r="G14" i="38"/>
  <c r="D14" i="38" s="1"/>
  <c r="C14" i="38" s="1"/>
  <c r="AB177" i="28"/>
  <c r="G20" i="38"/>
  <c r="D20" i="38" s="1"/>
  <c r="X177" i="28"/>
  <c r="I20" i="38"/>
  <c r="H20" i="38" s="1"/>
  <c r="J12" i="38"/>
  <c r="Q12" i="38" s="1"/>
  <c r="J24" i="38"/>
  <c r="Q24" i="38" s="1"/>
  <c r="J16" i="38"/>
  <c r="AN14" i="28"/>
  <c r="AN13" i="28" s="1"/>
  <c r="AN12" i="28" s="1"/>
  <c r="N19" i="36" s="1"/>
  <c r="S19" i="36" s="1"/>
  <c r="AI16" i="28"/>
  <c r="AI14" i="28" s="1"/>
  <c r="AI13" i="28" s="1"/>
  <c r="AI12" i="28" s="1"/>
  <c r="AJ14" i="28"/>
  <c r="AJ13" i="28" s="1"/>
  <c r="AJ12" i="28" s="1"/>
  <c r="O19" i="36" s="1"/>
  <c r="AE14" i="28"/>
  <c r="AE13" i="28" s="1"/>
  <c r="AE12" i="28" s="1"/>
  <c r="W14" i="28"/>
  <c r="W13" i="28" s="1"/>
  <c r="W12" i="28" s="1"/>
  <c r="AM102" i="28"/>
  <c r="AM82" i="28" s="1"/>
  <c r="AM81" i="28" s="1"/>
  <c r="AI134" i="28"/>
  <c r="AI119" i="28" s="1"/>
  <c r="AI118" i="28" s="1"/>
  <c r="AM72" i="28"/>
  <c r="AM71" i="28" s="1"/>
  <c r="AM67" i="28" s="1"/>
  <c r="AM66" i="28" s="1"/>
  <c r="AI72" i="28"/>
  <c r="AI71" i="28" s="1"/>
  <c r="AI67" i="28" s="1"/>
  <c r="AI66" i="28" s="1"/>
  <c r="AN102" i="28"/>
  <c r="AN82" i="28" s="1"/>
  <c r="AN81" i="28" s="1"/>
  <c r="AN65" i="28" s="1"/>
  <c r="AN11" i="28" s="1"/>
  <c r="AM113" i="28"/>
  <c r="AM112" i="28" s="1"/>
  <c r="AM111" i="28" s="1"/>
  <c r="AM110" i="28" s="1"/>
  <c r="AI113" i="28"/>
  <c r="AI112" i="28" s="1"/>
  <c r="AI111" i="28" s="1"/>
  <c r="AI110" i="28" s="1"/>
  <c r="AJ102" i="28"/>
  <c r="AJ82" i="28" s="1"/>
  <c r="AJ81" i="28" s="1"/>
  <c r="K9" i="38"/>
  <c r="K8" i="38" s="1"/>
  <c r="D9" i="38"/>
  <c r="C9" i="38" s="1"/>
  <c r="C10" i="38"/>
  <c r="Q10" i="38" s="1"/>
  <c r="H8" i="36"/>
  <c r="K65" i="28"/>
  <c r="V65" i="28"/>
  <c r="X65" i="28"/>
  <c r="J21" i="36" s="1"/>
  <c r="AG65" i="28"/>
  <c r="X180" i="28"/>
  <c r="X176" i="28"/>
  <c r="X186" i="28"/>
  <c r="X182" i="28"/>
  <c r="X178" i="28"/>
  <c r="T65" i="28"/>
  <c r="D21" i="36" s="1"/>
  <c r="AF65" i="28"/>
  <c r="H65" i="28"/>
  <c r="X189" i="28"/>
  <c r="X185" i="28"/>
  <c r="O29" i="37"/>
  <c r="O28" i="37" s="1"/>
  <c r="J65" i="28"/>
  <c r="M65" i="28"/>
  <c r="F21" i="36" s="1"/>
  <c r="AH65" i="28"/>
  <c r="O25" i="37"/>
  <c r="O24" i="37" s="1"/>
  <c r="O23" i="37" s="1"/>
  <c r="Q24" i="37"/>
  <c r="Q23" i="37" s="1"/>
  <c r="AB65" i="28"/>
  <c r="I21" i="36" s="1"/>
  <c r="H21" i="36" s="1"/>
  <c r="M21" i="36"/>
  <c r="G65" i="28"/>
  <c r="L11" i="28"/>
  <c r="X181" i="28"/>
  <c r="N65" i="28"/>
  <c r="G21" i="36" s="1"/>
  <c r="U65" i="28"/>
  <c r="O65" i="28"/>
  <c r="Q65" i="28"/>
  <c r="Q21" i="36"/>
  <c r="C21" i="36"/>
  <c r="X188" i="28"/>
  <c r="X184" i="28"/>
  <c r="R11" i="28"/>
  <c r="AC65" i="28"/>
  <c r="I65" i="28"/>
  <c r="I11" i="28" s="1"/>
  <c r="AD11" i="28"/>
  <c r="Z65" i="28"/>
  <c r="AO65" i="28"/>
  <c r="AO11" i="28" s="1"/>
  <c r="AP11" i="28"/>
  <c r="AK11" i="28"/>
  <c r="AH11" i="28"/>
  <c r="J11" i="28"/>
  <c r="Y11" i="28"/>
  <c r="Z11" i="28"/>
  <c r="U11" i="28"/>
  <c r="K11" i="28"/>
  <c r="AL11" i="28"/>
  <c r="G11" i="28"/>
  <c r="V11" i="28"/>
  <c r="AC11" i="28"/>
  <c r="O11" i="28"/>
  <c r="Q11" i="28"/>
  <c r="C20" i="36"/>
  <c r="N20" i="36"/>
  <c r="O20" i="36"/>
  <c r="Q49" i="37"/>
  <c r="Q48" i="37" s="1"/>
  <c r="O50" i="37"/>
  <c r="O49" i="37" s="1"/>
  <c r="O48" i="37" s="1"/>
  <c r="N50" i="37"/>
  <c r="X36" i="28"/>
  <c r="F20" i="36"/>
  <c r="M11" i="28"/>
  <c r="AF11" i="28"/>
  <c r="N11" i="28"/>
  <c r="AG11" i="28"/>
  <c r="L20" i="36"/>
  <c r="H11" i="28"/>
  <c r="AB11" i="28"/>
  <c r="T11" i="28"/>
  <c r="E18" i="36"/>
  <c r="M19" i="36"/>
  <c r="L72" i="37"/>
  <c r="L67" i="37" s="1"/>
  <c r="N67" i="37"/>
  <c r="G19" i="36"/>
  <c r="G18" i="36" s="1"/>
  <c r="D18" i="36"/>
  <c r="C19" i="36"/>
  <c r="L19" i="36"/>
  <c r="P11" i="28"/>
  <c r="X194" i="28"/>
  <c r="L16" i="36"/>
  <c r="H17" i="36"/>
  <c r="K17" i="36" s="1"/>
  <c r="W195" i="28"/>
  <c r="X195" i="28" s="1"/>
  <c r="S195" i="28"/>
  <c r="AB195" i="28" s="1"/>
  <c r="AB194" i="28"/>
  <c r="N28" i="37"/>
  <c r="L25" i="37"/>
  <c r="L24" i="37" s="1"/>
  <c r="L23" i="37" s="1"/>
  <c r="N38" i="37"/>
  <c r="P8" i="37" l="1"/>
  <c r="U8" i="37" s="1"/>
  <c r="V9" i="37"/>
  <c r="U9" i="37"/>
  <c r="N25" i="32"/>
  <c r="N8" i="32" s="1"/>
  <c r="M26" i="32"/>
  <c r="M25" i="32" s="1"/>
  <c r="M8" i="32" s="1"/>
  <c r="L25" i="32"/>
  <c r="L8" i="32" s="1"/>
  <c r="S14" i="36"/>
  <c r="T26" i="32"/>
  <c r="G13" i="36" s="1"/>
  <c r="G12" i="36" s="1"/>
  <c r="G9" i="36" s="1"/>
  <c r="G7" i="36" s="1"/>
  <c r="I13" i="36"/>
  <c r="H13" i="36" s="1"/>
  <c r="R26" i="32"/>
  <c r="I25" i="32"/>
  <c r="I8" i="32" s="1"/>
  <c r="H25" i="32"/>
  <c r="S15" i="36"/>
  <c r="K25" i="32"/>
  <c r="K8" i="32" s="1"/>
  <c r="J58" i="32"/>
  <c r="J26" i="32" s="1"/>
  <c r="J25" i="32" s="1"/>
  <c r="J8" i="32" s="1"/>
  <c r="H8" i="32"/>
  <c r="Q16" i="38"/>
  <c r="U25" i="32"/>
  <c r="U8" i="32" s="1"/>
  <c r="G25" i="32"/>
  <c r="G8" i="32" s="1"/>
  <c r="D11" i="36"/>
  <c r="L11" i="36" s="1"/>
  <c r="L10" i="36" s="1"/>
  <c r="R9" i="32"/>
  <c r="N13" i="36"/>
  <c r="Q25" i="32"/>
  <c r="I10" i="36"/>
  <c r="F13" i="36"/>
  <c r="F12" i="36" s="1"/>
  <c r="F9" i="36" s="1"/>
  <c r="S25" i="32"/>
  <c r="S8" i="32" s="1"/>
  <c r="P69" i="32"/>
  <c r="R70" i="32"/>
  <c r="R21" i="32"/>
  <c r="H11" i="36"/>
  <c r="H10" i="36" s="1"/>
  <c r="C18" i="36"/>
  <c r="O25" i="32"/>
  <c r="O8" i="32" s="1"/>
  <c r="D13" i="36"/>
  <c r="P14" i="31"/>
  <c r="K8" i="36"/>
  <c r="L8" i="36"/>
  <c r="P10" i="31"/>
  <c r="P9" i="31" s="1"/>
  <c r="I18" i="36"/>
  <c r="F18" i="36"/>
  <c r="L21" i="36"/>
  <c r="L9" i="37"/>
  <c r="P76" i="32"/>
  <c r="R80" i="32"/>
  <c r="O21" i="36"/>
  <c r="O18" i="36" s="1"/>
  <c r="O7" i="36" s="1"/>
  <c r="AJ11" i="28"/>
  <c r="AA65" i="28"/>
  <c r="AA11" i="28" s="1"/>
  <c r="AM65" i="28"/>
  <c r="C22" i="38"/>
  <c r="AR32" i="28"/>
  <c r="N21" i="36"/>
  <c r="S21" i="36" s="1"/>
  <c r="AM11" i="28"/>
  <c r="AI65" i="28"/>
  <c r="AI11" i="28" s="1"/>
  <c r="Q14" i="38"/>
  <c r="H8" i="38"/>
  <c r="Q13" i="38"/>
  <c r="C19" i="38"/>
  <c r="Q19" i="38" s="1"/>
  <c r="AD6" i="37"/>
  <c r="AG6" i="37" s="1"/>
  <c r="C20" i="38"/>
  <c r="Q23" i="38"/>
  <c r="I8" i="38"/>
  <c r="Q25" i="38"/>
  <c r="Q17" i="38"/>
  <c r="AE65" i="28"/>
  <c r="AE11" i="28" s="1"/>
  <c r="Q21" i="38"/>
  <c r="G8" i="38"/>
  <c r="Q18" i="38"/>
  <c r="Q20" i="38"/>
  <c r="Q15" i="38"/>
  <c r="Q22" i="38"/>
  <c r="N9" i="37"/>
  <c r="J9" i="38"/>
  <c r="J8" i="38" s="1"/>
  <c r="D8" i="38"/>
  <c r="C8" i="38"/>
  <c r="K21" i="36"/>
  <c r="L18" i="36"/>
  <c r="Q10" i="37"/>
  <c r="Q9" i="37" s="1"/>
  <c r="Q8" i="37" s="1"/>
  <c r="T8" i="37" s="1"/>
  <c r="O14" i="37"/>
  <c r="O10" i="37" s="1"/>
  <c r="O9" i="37" s="1"/>
  <c r="O8" i="37" s="1"/>
  <c r="S8" i="37" s="1"/>
  <c r="N49" i="37"/>
  <c r="N48" i="37" s="1"/>
  <c r="L50" i="37"/>
  <c r="L49" i="37" s="1"/>
  <c r="L48" i="37" s="1"/>
  <c r="S20" i="36"/>
  <c r="J20" i="36"/>
  <c r="X11" i="28"/>
  <c r="K19" i="36"/>
  <c r="U18" i="36"/>
  <c r="E7" i="36"/>
  <c r="T18" i="36"/>
  <c r="Q18" i="36"/>
  <c r="T25" i="32" l="1"/>
  <c r="T8" i="32" s="1"/>
  <c r="F7" i="36"/>
  <c r="R69" i="32"/>
  <c r="I14" i="36"/>
  <c r="Q8" i="32"/>
  <c r="C13" i="36"/>
  <c r="D12" i="36"/>
  <c r="Q12" i="36" s="1"/>
  <c r="L13" i="36"/>
  <c r="N12" i="36"/>
  <c r="S13" i="36"/>
  <c r="C11" i="36"/>
  <c r="C10" i="36" s="1"/>
  <c r="D10" i="36"/>
  <c r="T21" i="36"/>
  <c r="L8" i="37"/>
  <c r="S9" i="37" s="1"/>
  <c r="N8" i="37"/>
  <c r="T9" i="37" s="1"/>
  <c r="AR65" i="28"/>
  <c r="I15" i="36"/>
  <c r="R76" i="32"/>
  <c r="P25" i="32"/>
  <c r="N18" i="36"/>
  <c r="Q8" i="38"/>
  <c r="Q9" i="38"/>
  <c r="AC6" i="37"/>
  <c r="AF6" i="37" s="1"/>
  <c r="M20" i="36"/>
  <c r="H20" i="36"/>
  <c r="J18" i="36"/>
  <c r="C12" i="36" l="1"/>
  <c r="C9" i="36" s="1"/>
  <c r="C7" i="36" s="1"/>
  <c r="T7" i="36" s="1"/>
  <c r="K13" i="36"/>
  <c r="K11" i="36"/>
  <c r="K10" i="36" s="1"/>
  <c r="H14" i="36"/>
  <c r="K14" i="36" s="1"/>
  <c r="L14" i="36"/>
  <c r="N9" i="36"/>
  <c r="S12" i="36"/>
  <c r="S10" i="36"/>
  <c r="D9" i="36"/>
  <c r="R25" i="32"/>
  <c r="P8" i="32"/>
  <c r="R8" i="32" s="1"/>
  <c r="H15" i="36"/>
  <c r="L15" i="36"/>
  <c r="I12" i="36"/>
  <c r="S18" i="36"/>
  <c r="AB6" i="37"/>
  <c r="AE6" i="37" s="1"/>
  <c r="K20" i="36"/>
  <c r="H18" i="36"/>
  <c r="K18" i="36" s="1"/>
  <c r="J7" i="36"/>
  <c r="M7" i="36" s="1"/>
  <c r="M18" i="36"/>
  <c r="S9" i="36" l="1"/>
  <c r="Q9" i="36"/>
  <c r="D7" i="36"/>
  <c r="Q7" i="36" s="1"/>
  <c r="N7" i="36"/>
  <c r="K15" i="36"/>
  <c r="H12" i="36"/>
  <c r="I9" i="36"/>
  <c r="L12" i="36"/>
  <c r="S7" i="36" l="1"/>
  <c r="I7" i="36"/>
  <c r="L7" i="36" s="1"/>
  <c r="L9" i="36"/>
  <c r="H9" i="36"/>
  <c r="K12" i="36"/>
  <c r="K9" i="36" l="1"/>
  <c r="H7" i="36"/>
  <c r="U7" i="36" l="1"/>
  <c r="K7" i="36"/>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21" authorId="1">
      <text>
        <r>
          <rPr>
            <b/>
            <sz val="9"/>
            <color indexed="81"/>
            <rFont val="Tahoma"/>
            <family val="2"/>
          </rPr>
          <t>BINH:</t>
        </r>
        <r>
          <rPr>
            <sz val="9"/>
            <color indexed="81"/>
            <rFont val="Tahoma"/>
            <family val="2"/>
          </rPr>
          <t xml:space="preserve">
Buộc phải LG</t>
        </r>
      </text>
    </comment>
    <comment ref="I122" authorId="1">
      <text>
        <r>
          <rPr>
            <b/>
            <sz val="9"/>
            <color indexed="81"/>
            <rFont val="Tahoma"/>
            <family val="2"/>
          </rPr>
          <t>BINH:</t>
        </r>
        <r>
          <rPr>
            <sz val="9"/>
            <color indexed="81"/>
            <rFont val="Tahoma"/>
            <family val="2"/>
          </rPr>
          <t xml:space="preserve">
Buộc phải LG</t>
        </r>
      </text>
    </comment>
    <comment ref="I125" authorId="1">
      <text>
        <r>
          <rPr>
            <b/>
            <sz val="9"/>
            <color indexed="81"/>
            <rFont val="Tahoma"/>
            <family val="2"/>
          </rPr>
          <t>BINH:</t>
        </r>
        <r>
          <rPr>
            <sz val="9"/>
            <color indexed="81"/>
            <rFont val="Tahoma"/>
            <family val="2"/>
          </rPr>
          <t xml:space="preserve">
Buộc phải LG</t>
        </r>
      </text>
    </comment>
    <comment ref="I129" authorId="1">
      <text>
        <r>
          <rPr>
            <b/>
            <sz val="9"/>
            <color indexed="81"/>
            <rFont val="Tahoma"/>
            <family val="2"/>
          </rPr>
          <t>BINH:</t>
        </r>
        <r>
          <rPr>
            <sz val="9"/>
            <color indexed="81"/>
            <rFont val="Tahoma"/>
            <family val="2"/>
          </rPr>
          <t xml:space="preserve">
Buộc phải LG</t>
        </r>
      </text>
    </comment>
    <comment ref="I130" authorId="1">
      <text>
        <r>
          <rPr>
            <b/>
            <sz val="9"/>
            <color indexed="81"/>
            <rFont val="Tahoma"/>
            <family val="2"/>
          </rPr>
          <t>BINH:</t>
        </r>
        <r>
          <rPr>
            <sz val="9"/>
            <color indexed="81"/>
            <rFont val="Tahoma"/>
            <family val="2"/>
          </rPr>
          <t xml:space="preserve">
Buộc phải LG</t>
        </r>
      </text>
    </comment>
    <comment ref="I131" authorId="1">
      <text>
        <r>
          <rPr>
            <b/>
            <sz val="9"/>
            <color indexed="81"/>
            <rFont val="Tahoma"/>
            <family val="2"/>
          </rPr>
          <t>BINH:</t>
        </r>
        <r>
          <rPr>
            <sz val="9"/>
            <color indexed="81"/>
            <rFont val="Tahoma"/>
            <family val="2"/>
          </rPr>
          <t xml:space="preserve">
Buộc phải LG</t>
        </r>
      </text>
    </comment>
    <comment ref="I133" authorId="1">
      <text>
        <r>
          <rPr>
            <b/>
            <sz val="9"/>
            <color indexed="81"/>
            <rFont val="Tahoma"/>
            <family val="2"/>
          </rPr>
          <t>BINH:</t>
        </r>
        <r>
          <rPr>
            <sz val="9"/>
            <color indexed="81"/>
            <rFont val="Tahoma"/>
            <family val="2"/>
          </rPr>
          <t xml:space="preserve">
Buộc phải LG</t>
        </r>
      </text>
    </comment>
  </commentList>
</comments>
</file>

<file path=xl/sharedStrings.xml><?xml version="1.0" encoding="utf-8"?>
<sst xmlns="http://schemas.openxmlformats.org/spreadsheetml/2006/main" count="1864" uniqueCount="867">
  <si>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</si>
  <si>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</si>
  <si>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</si>
  <si>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</si>
  <si>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</si>
  <si>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</si>
  <si>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</si>
  <si>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</si>
  <si>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</si>
  <si>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</si>
  <si>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</si>
  <si>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</si>
  <si>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</si>
  <si>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</si>
  <si>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</si>
  <si>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</si>
  <si>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</si>
  <si>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</si>
  <si>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</si>
  <si>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1</t>
  </si>
  <si>
    <t>2</t>
  </si>
  <si>
    <t>(1)</t>
  </si>
  <si>
    <t>(2)</t>
  </si>
  <si>
    <t>(3)</t>
  </si>
  <si>
    <t>(4)</t>
  </si>
  <si>
    <t>(5)</t>
  </si>
  <si>
    <t>(6)</t>
  </si>
  <si>
    <t>(7)</t>
  </si>
  <si>
    <t>(8)</t>
  </si>
  <si>
    <t>(9)</t>
  </si>
  <si>
    <t>(10)</t>
  </si>
  <si>
    <t>(11)</t>
  </si>
  <si>
    <t>(12)</t>
  </si>
  <si>
    <t>(13)</t>
  </si>
  <si>
    <t>(14)</t>
  </si>
  <si>
    <t>Chương trình MTQG giảm nghèo bền vững</t>
  </si>
  <si>
    <t>III</t>
  </si>
  <si>
    <t>Nguồn huy động (nếu có)</t>
  </si>
  <si>
    <t>A</t>
  </si>
  <si>
    <t>B</t>
  </si>
  <si>
    <t>C</t>
  </si>
  <si>
    <t>Dự án 1</t>
  </si>
  <si>
    <t>Dự án 2</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</si>
  <si>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</si>
  <si>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</si>
  <si>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</si>
  <si>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</si>
  <si>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</si>
  <si>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</si>
  <si>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</si>
  <si>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</si>
  <si>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</si>
  <si>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</si>
  <si>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</si>
  <si>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</si>
  <si>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</si>
  <si>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</si>
  <si>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</si>
  <si>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</si>
  <si>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</si>
  <si>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</si>
  <si>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</si>
  <si>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</si>
  <si>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</si>
  <si>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</si>
  <si>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</si>
  <si>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ko ẩn</t>
  </si>
  <si>
    <t>Chương trình MTQG xây dựng nông thôn mới năm</t>
  </si>
  <si>
    <t>4</t>
  </si>
  <si>
    <t>5</t>
  </si>
  <si>
    <t>6</t>
  </si>
  <si>
    <t>7</t>
  </si>
  <si>
    <t>8</t>
  </si>
  <si>
    <t>Tiểu dự án 1: Hỗ trợ đầu tư cơ sở hạ tầng KTXH tại các huyện nghèo</t>
  </si>
  <si>
    <t>Kế hoạch</t>
  </si>
  <si>
    <t>Năm 2023</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</si>
  <si>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</si>
  <si>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</si>
  <si>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</si>
  <si>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</si>
  <si>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</si>
  <si>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</si>
  <si>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</si>
  <si>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</si>
  <si>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</si>
  <si>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</si>
  <si>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</si>
  <si>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</si>
  <si>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</si>
  <si>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</si>
  <si>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</si>
  <si>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</si>
  <si>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</si>
  <si>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</si>
  <si>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</si>
  <si>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</si>
  <si>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</si>
  <si>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</si>
  <si>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</si>
  <si>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</si>
  <si>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</si>
  <si>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</si>
  <si>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</si>
  <si>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</si>
  <si>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</si>
  <si>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</si>
  <si>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</si>
  <si>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</si>
  <si>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</si>
  <si>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</si>
  <si>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</si>
  <si>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</si>
  <si>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</si>
  <si>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</si>
  <si>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</si>
  <si>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</si>
  <si>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</si>
  <si>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</si>
  <si>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</si>
  <si>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</si>
  <si>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</si>
  <si>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</si>
  <si>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</si>
  <si>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</si>
  <si>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</si>
  <si>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</si>
  <si>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</si>
  <si>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</si>
  <si>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</si>
  <si>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</si>
  <si>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</si>
  <si>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</si>
  <si>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</si>
  <si>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</si>
  <si>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</si>
  <si>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</si>
  <si>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</si>
  <si>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</si>
  <si>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</si>
  <si>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</si>
  <si>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</si>
  <si>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</si>
  <si>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</si>
  <si>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</si>
  <si>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</si>
  <si>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</si>
  <si>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</si>
  <si>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</si>
  <si>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</si>
  <si>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</si>
  <si>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</si>
  <si>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</si>
  <si>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</si>
  <si>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</si>
  <si>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</si>
  <si>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</si>
  <si>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</si>
  <si>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</si>
  <si>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</si>
  <si>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</si>
  <si>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</si>
  <si>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</si>
  <si>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</si>
  <si>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</si>
  <si>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</si>
  <si>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</si>
  <si>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</si>
  <si>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</si>
  <si>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</si>
  <si>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</si>
  <si>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</si>
  <si>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</si>
  <si>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</si>
  <si>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</si>
  <si>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</si>
  <si>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</si>
  <si>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</si>
  <si>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</si>
  <si>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</si>
  <si>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</si>
  <si>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</si>
  <si>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</si>
  <si>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</si>
  <si>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</si>
  <si>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</si>
  <si>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</si>
  <si>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</si>
  <si>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</si>
  <si>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</si>
  <si>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</si>
  <si>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</si>
  <si>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</si>
  <si>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</si>
  <si>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</si>
  <si>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</si>
  <si>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</si>
  <si>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</si>
  <si>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</si>
  <si>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</si>
  <si>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</si>
  <si>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</si>
  <si>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</si>
  <si>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</si>
  <si>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</si>
  <si>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</si>
  <si>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</si>
  <si>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</si>
  <si>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</si>
  <si>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</si>
  <si>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</si>
  <si>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</si>
  <si>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</si>
  <si>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</si>
  <si>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</si>
  <si>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</si>
  <si>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</si>
  <si>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</si>
  <si>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</si>
  <si>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</si>
  <si>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</si>
  <si>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</si>
  <si>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</si>
  <si>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</si>
  <si>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</si>
  <si>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</si>
  <si>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</si>
  <si>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</si>
  <si>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</si>
  <si>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</si>
  <si>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</si>
  <si>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</si>
  <si>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</si>
  <si>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</si>
  <si>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</si>
  <si>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</si>
  <si>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</si>
  <si>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</si>
  <si>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</si>
  <si>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</si>
  <si>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</si>
  <si>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</si>
  <si>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</si>
  <si>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</si>
  <si>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</si>
  <si>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</si>
  <si>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</si>
  <si>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</si>
  <si>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</si>
  <si>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</si>
  <si>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</si>
  <si>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</si>
  <si>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</si>
  <si>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</si>
  <si>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</si>
  <si>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</si>
  <si>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</si>
  <si>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</si>
  <si>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</si>
  <si>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</si>
  <si>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</si>
  <si>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</si>
  <si>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</si>
  <si>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</si>
  <si>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</si>
  <si>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</si>
  <si>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</si>
  <si>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</si>
  <si>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</si>
  <si>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</si>
  <si>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</si>
  <si>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</si>
  <si>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</si>
  <si>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</si>
  <si>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</si>
  <si>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</si>
  <si>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</si>
  <si>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</si>
  <si>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</si>
  <si>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</si>
  <si>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</si>
  <si>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</si>
  <si>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</si>
  <si>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</si>
  <si>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</si>
  <si>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</si>
  <si>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</si>
  <si>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</si>
  <si>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</si>
  <si>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</si>
  <si>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</si>
  <si>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</si>
  <si>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</si>
  <si>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</si>
  <si>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</si>
  <si>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</si>
  <si>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</si>
  <si>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</si>
  <si>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</si>
  <si>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</si>
  <si>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</si>
  <si>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</si>
  <si>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</si>
  <si>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</si>
  <si>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</si>
  <si>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</si>
  <si>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</si>
  <si>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</si>
  <si>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</si>
  <si>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</si>
  <si>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</si>
  <si>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</si>
  <si>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</si>
  <si>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</si>
  <si>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</si>
  <si>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</si>
  <si>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</si>
  <si>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</si>
  <si>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</si>
  <si>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</si>
  <si>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</si>
  <si>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</si>
  <si>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</si>
  <si>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</si>
  <si>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</si>
  <si>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</si>
  <si>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</si>
  <si>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</si>
  <si>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</si>
  <si>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</si>
  <si>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</si>
  <si>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</si>
  <si>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</si>
  <si>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</si>
  <si>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</si>
  <si>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</si>
  <si>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</si>
  <si>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</si>
  <si>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</si>
  <si>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</si>
  <si>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</si>
  <si>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</si>
  <si>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</si>
  <si>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</si>
  <si>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</si>
  <si>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</si>
  <si>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</si>
  <si>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</si>
  <si>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</si>
  <si>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</si>
  <si>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</si>
  <si>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</si>
  <si>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</si>
  <si>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</si>
  <si>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</si>
  <si>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</si>
  <si>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</si>
  <si>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</si>
  <si>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</si>
  <si>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</si>
  <si>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</si>
  <si>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</si>
  <si>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</si>
  <si>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</si>
  <si>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</si>
  <si>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</si>
  <si>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</si>
  <si>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</si>
  <si>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</si>
  <si>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</si>
  <si>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</si>
  <si>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</si>
  <si>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</si>
  <si>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</si>
  <si>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</si>
  <si>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</si>
  <si>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</si>
  <si>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</si>
  <si>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</si>
  <si>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</si>
  <si>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</si>
  <si>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</si>
  <si>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</si>
  <si>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</si>
  <si>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</si>
  <si>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</si>
  <si>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</si>
  <si>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</si>
  <si>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</si>
  <si>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</si>
  <si>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</si>
  <si>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</si>
  <si>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</si>
  <si>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</si>
  <si>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</si>
  <si>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</si>
  <si>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</si>
  <si>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</si>
  <si>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</si>
  <si>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</si>
  <si>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</si>
  <si>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</si>
  <si>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</si>
  <si>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</si>
  <si>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</si>
  <si>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</si>
  <si>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</si>
  <si>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</si>
  <si>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</si>
  <si>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</si>
  <si>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</si>
  <si>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</si>
  <si>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</si>
  <si>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</si>
  <si>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</si>
  <si>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</si>
  <si>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</si>
  <si>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</si>
  <si>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</si>
  <si>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</si>
  <si>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</si>
  <si>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</si>
  <si>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</si>
  <si>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</si>
  <si>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</si>
  <si>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</si>
  <si>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</si>
  <si>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</si>
  <si>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</si>
  <si>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</si>
  <si>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</si>
  <si>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</si>
  <si>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</si>
  <si>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</si>
  <si>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</si>
  <si>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</si>
  <si>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</si>
  <si>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10 phòng</t>
  </si>
  <si>
    <t>2631-30/11/2022</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</si>
  <si>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</si>
  <si>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</si>
  <si>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</si>
  <si>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</si>
  <si>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</si>
  <si>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</si>
  <si>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</si>
  <si>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</si>
  <si>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Số QĐ đầu tư (Ngày tháng năm ban hành)</t>
  </si>
  <si>
    <t>Tr đó:</t>
  </si>
  <si>
    <t xml:space="preserve">Tr đó: </t>
  </si>
  <si>
    <t>Lũy kế từ khởi công đến 10/10/2023</t>
  </si>
  <si>
    <t>Dự án dự kiến hoàn thành năm 2024</t>
  </si>
  <si>
    <t xml:space="preserve">Ngành, lĩnh vực: Giao thông </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</si>
  <si>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</si>
  <si>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</si>
  <si>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</si>
  <si>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</si>
  <si>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Ước giải ngân từ 01/01/2023 đến 31/01/2024</t>
  </si>
  <si>
    <t>Giải ngân từ 1/1/2023 đến thời điểm báo cáo</t>
  </si>
  <si>
    <t>Nâng cấp đường giao thông Nậm Lằn - Mốc 17</t>
  </si>
  <si>
    <t>997-30/07/2021</t>
  </si>
  <si>
    <t>Nâng cấp đường giao thông đến trung tâm các xã huyện Mường Tè</t>
  </si>
  <si>
    <t>1611-06/12/2021</t>
  </si>
  <si>
    <t>Đường giao thông liên vùng Pa Ủ - Pa Vệ Sủ, huyện Mường Tè</t>
  </si>
  <si>
    <t>Tổng mức đầu tư được duyệt</t>
  </si>
  <si>
    <t>Kế hoạch trung hạn giai đoạn 2021-2025</t>
  </si>
  <si>
    <t>Lũy kế vốn đã bố trí đến hết năm 2023</t>
  </si>
  <si>
    <t>Tr đó</t>
  </si>
  <si>
    <t>Thực hiện từ 01/01/2023 đến thời điểm báo cáo</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</si>
  <si>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</si>
  <si>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</si>
  <si>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</si>
  <si>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</si>
  <si>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</si>
  <si>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</si>
  <si>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</si>
  <si>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</si>
  <si>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</si>
  <si>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</si>
  <si>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</si>
  <si>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</si>
  <si>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</si>
  <si>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</si>
  <si>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</si>
  <si>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</si>
  <si>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</si>
  <si>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</si>
  <si>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</si>
  <si>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</si>
  <si>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</si>
  <si>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</si>
  <si>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</si>
  <si>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</si>
  <si>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</si>
  <si>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</si>
  <si>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</si>
  <si>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</si>
  <si>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</si>
  <si>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Đường giao thông tuyến Pa Ủ - Hà Si</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</si>
  <si>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</si>
  <si>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</si>
  <si>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</si>
  <si>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</si>
  <si>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</si>
  <si>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</si>
  <si>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</si>
  <si>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</si>
  <si>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</si>
  <si>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Sắp xếp dân cư vùng thiên tai bản Pa Thoóng trên với bản Đầu Nậm Xả</t>
  </si>
  <si>
    <t>2,5 Km, rãnh thoát nước</t>
  </si>
  <si>
    <t>Xây dựng bổ sung trường PTDTBT TH, THCS xã Can Hồ</t>
  </si>
  <si>
    <t>08 PLH, phụ trợ khác</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</si>
  <si>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</si>
  <si>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</si>
  <si>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</si>
  <si>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</si>
  <si>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</si>
  <si>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</si>
  <si>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</si>
  <si>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</si>
  <si>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</si>
  <si>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</si>
  <si>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</si>
  <si>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</si>
  <si>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</si>
  <si>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</si>
  <si>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</si>
  <si>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</si>
  <si>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</si>
  <si>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</si>
  <si>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</si>
  <si>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</si>
  <si>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</si>
  <si>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</si>
  <si>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</si>
  <si>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</si>
  <si>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</si>
  <si>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</si>
  <si>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</si>
  <si>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</si>
  <si>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</si>
  <si>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</si>
  <si>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</si>
  <si>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</si>
  <si>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</si>
  <si>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</si>
  <si>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</si>
  <si>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</si>
  <si>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</si>
  <si>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</si>
  <si>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</si>
  <si>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</si>
  <si>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</si>
  <si>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</si>
  <si>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</si>
  <si>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</si>
  <si>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</si>
  <si>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</si>
  <si>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LG 30a</t>
  </si>
  <si>
    <t>LG MTQG</t>
  </si>
  <si>
    <t>Đề án phát triển hạ tầng vùng sản xuất nông nghiệp hàng hóa tập trung</t>
  </si>
  <si>
    <t>Nâng cấp, sửa chữa hệ thống thủy lợi xã 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</si>
  <si>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</si>
  <si>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</si>
  <si>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</si>
  <si>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</si>
  <si>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</si>
  <si>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</si>
  <si>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</si>
  <si>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</si>
  <si>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</si>
  <si>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</si>
  <si>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</si>
  <si>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</si>
  <si>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</si>
  <si>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</si>
  <si>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</si>
  <si>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</si>
  <si>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</si>
  <si>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</si>
  <si>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Chủ đầu tư</t>
  </si>
  <si>
    <t>Kế hoạch năm 2023</t>
  </si>
  <si>
    <t>Tỷ lệ giải ngân (%)</t>
  </si>
  <si>
    <t>Vốn giao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</si>
  <si>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</si>
  <si>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</si>
  <si>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</si>
  <si>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</si>
  <si>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</si>
  <si>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</si>
  <si>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</si>
  <si>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1395-29/10/2014; 478-18/5/2017</t>
  </si>
  <si>
    <t>91-28/10/2016</t>
  </si>
  <si>
    <t>Đường giao thông Nậm Phìn - Cờ Lò 1, huyện Mường Tè</t>
  </si>
  <si>
    <t>Vốn kéo dài năm 2022 sang 2023</t>
  </si>
  <si>
    <t>Giải ngân vốn kéo dài</t>
  </si>
  <si>
    <t>Chung</t>
  </si>
  <si>
    <t>-</t>
  </si>
  <si>
    <t>Các dự án đang triển khai thực hiện</t>
  </si>
  <si>
    <t>Biểu số 01</t>
  </si>
  <si>
    <t>Biểu số 02</t>
  </si>
  <si>
    <t>Biểu số 03</t>
  </si>
  <si>
    <t>Chi tiết theo Biểu số 02</t>
  </si>
  <si>
    <t>Phụ lục 03</t>
  </si>
  <si>
    <t>TÌNH HÌNH THỰC HIỆN DỰ TOÁN NGÂN SÁCH TRUNG ƯƠNG NĂM 2023 - CÁC CHƯƠNG TRÌNH MỤC TIÊU QUỐC GIA</t>
  </si>
  <si>
    <t>(Kèm theo Báo cáo số:             /BC-UBND, ngày      tháng    năm 2023 của UBND huyện Mường Tè)</t>
  </si>
  <si>
    <t>Dự án thành phần/ nội dung hoạt động</t>
  </si>
  <si>
    <t>Dự toán năm 2022 chuyển nguồn sang năm 2023 (Số liệuchuyển nguồn phải khớp với số liệu đã ký xác nhận với Kho bạc nhà nước và biểu vốn đầu tư)</t>
  </si>
  <si>
    <t>Dự toán nguồn ngân sách trung ương năm 2023 Ủy ban nhân dân tỉnh đã giao cho các đơn vị</t>
  </si>
  <si>
    <t>Dự toán nguồn ngân sách trung ương năm 2023 các đơn vị đã giao, triển khai</t>
  </si>
  <si>
    <t>Kết quả giải ngân dự toán năm 2022 chuyển sang năm 2023 đến thời điểm báo cáo</t>
  </si>
  <si>
    <t>Kết quả giải ngân dự toán năm 2023 đến thời điểm báo cáo</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</si>
  <si>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</si>
  <si>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</si>
  <si>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</si>
  <si>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</si>
  <si>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</si>
  <si>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</si>
  <si>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</si>
  <si>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</si>
  <si>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</si>
  <si>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</si>
  <si>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</si>
  <si>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</si>
  <si>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</si>
  <si>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</si>
  <si>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</si>
  <si>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</si>
  <si>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</si>
  <si>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</si>
  <si>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</si>
  <si>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</si>
  <si>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</si>
  <si>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</si>
  <si>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</si>
  <si>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</si>
  <si>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</si>
  <si>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</si>
  <si>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</si>
  <si>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</si>
  <si>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</si>
  <si>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</si>
  <si>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</si>
  <si>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</si>
  <si>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</si>
  <si>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</si>
  <si>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</si>
  <si>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</si>
  <si>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</si>
  <si>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</si>
  <si>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</si>
  <si>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</si>
  <si>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</si>
  <si>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</si>
  <si>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</si>
  <si>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</si>
  <si>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</si>
  <si>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</si>
  <si>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</si>
  <si>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</si>
  <si>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</si>
  <si>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</si>
  <si>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</si>
  <si>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</si>
  <si>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</si>
  <si>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</si>
  <si>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</si>
  <si>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</si>
  <si>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</si>
  <si>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</si>
  <si>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</si>
  <si>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</si>
  <si>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</si>
  <si>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</si>
  <si>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</si>
  <si>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</si>
  <si>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</si>
  <si>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</si>
  <si>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</si>
  <si>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</si>
  <si>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</si>
  <si>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</si>
  <si>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</si>
  <si>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</si>
  <si>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</si>
  <si>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</si>
  <si>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</si>
  <si>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</si>
  <si>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</si>
  <si>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</si>
  <si>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</si>
  <si>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</si>
  <si>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</si>
  <si>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</si>
  <si>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</si>
  <si>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</si>
  <si>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</si>
  <si>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</si>
  <si>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</si>
  <si>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</si>
  <si>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</si>
  <si>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</si>
  <si>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</si>
  <si>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</si>
  <si>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</si>
  <si>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</si>
  <si>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</si>
  <si>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</si>
  <si>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</si>
  <si>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</si>
  <si>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</si>
  <si>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</si>
  <si>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</si>
  <si>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</si>
  <si>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</si>
  <si>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</si>
  <si>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</si>
  <si>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</si>
  <si>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</si>
  <si>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</si>
  <si>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</si>
  <si>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</si>
  <si>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</si>
  <si>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</si>
  <si>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</si>
  <si>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</si>
  <si>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</si>
  <si>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</si>
  <si>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</si>
  <si>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</si>
  <si>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</si>
  <si>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</si>
  <si>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</si>
  <si>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</si>
  <si>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</si>
  <si>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</si>
  <si>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</si>
  <si>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</si>
  <si>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</si>
  <si>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</si>
  <si>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</si>
  <si>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</si>
  <si>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</si>
  <si>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</si>
  <si>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</si>
  <si>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</si>
  <si>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</si>
  <si>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</si>
  <si>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</si>
  <si>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</si>
  <si>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</si>
  <si>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</si>
  <si>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</si>
  <si>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</si>
  <si>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</si>
  <si>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</si>
  <si>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</si>
  <si>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</si>
  <si>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</si>
  <si>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</si>
  <si>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</si>
  <si>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</si>
  <si>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</si>
  <si>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</si>
  <si>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</si>
  <si>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BIỂU TỔNG HỢP TÌNH HÌNH THỰC HIỆN KẾ HOẠCH VỐN ĐẦU TƯ CÔNG NĂM 2023, DỰ KIÊN PHÂN BỔ KẾ HOẠCH NĂM 2024 - HUYỆN MƯỜNG TÈ</t>
  </si>
  <si>
    <t>Phân bổ 
chi tiết khi đủ điều kiện</t>
  </si>
  <si>
    <t>Chi tiết theo Biểu số 03</t>
  </si>
  <si>
    <t>TÌNH HÌNH THỰC HIỆN CÁC DỰ ÁN ĐẦU TƯ THUỘC 03 CHƯƠNG TRÌNH MỤC TIÊU QUỐC GIA NĂM 2023 - DỰ KIẾN KẾ HOẠCH NĂM 2024</t>
  </si>
  <si>
    <t>BQL</t>
  </si>
  <si>
    <t>UBND xã Can Hồ</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</si>
  <si>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</si>
  <si>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</si>
  <si>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</si>
  <si>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</si>
  <si>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</si>
  <si>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</si>
  <si>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</si>
  <si>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</si>
  <si>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</si>
  <si>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</si>
  <si>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</si>
  <si>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</si>
  <si>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</si>
  <si>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</si>
  <si>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</si>
  <si>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</si>
  <si>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</si>
  <si>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</si>
  <si>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KH vốn
 kéo dài</t>
  </si>
  <si>
    <t>KH giao 2023</t>
  </si>
  <si>
    <t>Giải ngân kéo dài</t>
  </si>
  <si>
    <t>Tỷ lệ (%)</t>
  </si>
  <si>
    <t>Giải ngân vốn 2023</t>
  </si>
  <si>
    <t xml:space="preserve">Ban QL công trình dự án phát triển KT-XH huyện </t>
  </si>
  <si>
    <t>Dự án dự kiến hoàn thành năm 2023</t>
  </si>
  <si>
    <t>Tỷ lệ giải ngân đến thời điểm báo cáo</t>
  </si>
  <si>
    <t>Hạ tầng kỹ thuật trung tâm thị trấn Mường Tè (GĐ II)</t>
  </si>
  <si>
    <t>1510a-31.10.2017</t>
  </si>
  <si>
    <t>Hạ tầng kỹ thuật điểm ĐCĐC Cờ Lò 1, 2 Xã Pa Ủ (GĐ 2)</t>
  </si>
  <si>
    <t>1443A-25/09/2017</t>
  </si>
  <si>
    <t>Phòng Giáo dục và Đào tạo huyện</t>
  </si>
  <si>
    <t>Đã QT</t>
  </si>
  <si>
    <t>Phân bổ chi tiết khi đủ điều kiện</t>
  </si>
  <si>
    <t>2297-10/8/2022</t>
  </si>
  <si>
    <t>Phòng Kinh tế và Hạ tầng huyện</t>
  </si>
  <si>
    <t>2029-22/9/2022</t>
  </si>
  <si>
    <t>31-30/10/2016; 639-04/6/2021</t>
  </si>
  <si>
    <t>Trường mầm non số 2 xã Tà Tổng, huyện Mường Tè</t>
  </si>
  <si>
    <t>Hỗ trợ Nhà văn hóa, công trình phụ trợ bản Bó, xã Mường Tè</t>
  </si>
  <si>
    <t>Hệ thống điện chiếu sáng công cộng bản Bó, xã Mường Tè</t>
  </si>
  <si>
    <t>Hỗ trợ xây dựng chỉnh trang điểm dừng chân khách du lịch</t>
  </si>
  <si>
    <t>735-28/4/2021</t>
  </si>
  <si>
    <t>21-23</t>
  </si>
  <si>
    <t>Các dự án dự kiến hoàn thành năm 2023</t>
  </si>
  <si>
    <t xml:space="preserve">Kế hoạch vốn năm 2022 kéo dài sang năm 2023 </t>
  </si>
  <si>
    <t>Các dự án chuyển tiếp</t>
  </si>
  <si>
    <t>Các dự án hoàn thành năm 2023</t>
  </si>
  <si>
    <t>Các dự án hoàn thành năm 2024</t>
  </si>
  <si>
    <t>Biểu số 04</t>
  </si>
  <si>
    <t>Chi tiết theo Biểu số 04</t>
  </si>
  <si>
    <t>Nguồn vốn tăng thu ngân sách địa phương cấp huyện  năm 2022 chuyển sang năm 2023</t>
  </si>
  <si>
    <t>Lắp đặt thiết bị phòng họp trực tuyến Huyện ủy, phòng họp trụ sở HĐND-UBND huyện Mường Tè</t>
  </si>
  <si>
    <t>2814A-29/11/2023</t>
  </si>
  <si>
    <t>Hạng mục phụ trợ Huyện ủy, HĐND-UBND huyện Mường Tè</t>
  </si>
  <si>
    <t>2822-30/11/2023</t>
  </si>
  <si>
    <t>Hạng mục phụ trợ trường tiểu học xã Pa Vệ Sủ huyện Mường Tè</t>
  </si>
  <si>
    <t>2821-30/11/2023</t>
  </si>
  <si>
    <t>Hạng mục nhà vệ sinh, nhà văn hóa xã Mường Tè huyện Mường Tè</t>
  </si>
  <si>
    <t>2824-30/11/2023</t>
  </si>
  <si>
    <t>Vốn khác</t>
  </si>
  <si>
    <t>Biểu số 05</t>
  </si>
  <si>
    <t>TỔNG HỢP TÌNH HÌNH GIẢI NGÂN THEO CHỦ ĐẦU TƯ</t>
  </si>
  <si>
    <t>Danh sách</t>
  </si>
  <si>
    <t>Tổng kế hoạch vốn được giao (KH 2023+kéo dài)</t>
  </si>
  <si>
    <t>Tổng kế hoạch vốn năm 2023</t>
  </si>
  <si>
    <t>Vốn NSĐP</t>
  </si>
  <si>
    <t>Vốn NSTW</t>
  </si>
  <si>
    <t xml:space="preserve">CT MTQG </t>
  </si>
  <si>
    <t>Kế hoạch vốn kéo dài năm 2022 sang năm 2023</t>
  </si>
  <si>
    <t>Tổng giải ngân</t>
  </si>
  <si>
    <t>Giải ngân vốn đầu tư công năm 2023 (từ ngày 01/01/2023 đến 31/12/2023)</t>
  </si>
  <si>
    <t>Giải ngân kế hoạch vốn năm 2023</t>
  </si>
  <si>
    <t>Giải ngân vốn kéo dài 2022 sang năm 2023</t>
  </si>
  <si>
    <t>Tỷ lệ giải ngân (đã bao gồm phân vốn kéo dài)</t>
  </si>
  <si>
    <t xml:space="preserve">Tổng số </t>
  </si>
  <si>
    <t>CT</t>
  </si>
  <si>
    <t>KCM</t>
  </si>
  <si>
    <t>Giải ngân đến hết ngày 10/01/2024</t>
  </si>
  <si>
    <t xml:space="preserve">(Kèm theo Báo cáo số:             /BC-UBND ngày             tháng 01 năm 2024 của Ủy ban nhân dân huyện Mường Tè) </t>
  </si>
  <si>
    <t xml:space="preserve">Ban Quản lý công trình dự án phát triển KT-XH huyện </t>
  </si>
  <si>
    <t>Xã Mù Cả + xã Tà Tổng</t>
  </si>
  <si>
    <t>2020-2023</t>
  </si>
  <si>
    <t>2021-2024</t>
  </si>
  <si>
    <t>2022-2025</t>
  </si>
  <si>
    <t>Các xã: Bum Nưa, Vàng San</t>
  </si>
  <si>
    <t>Xã Bum Tở</t>
  </si>
  <si>
    <t>H.Mường Tè</t>
  </si>
  <si>
    <t>2022-2024</t>
  </si>
  <si>
    <t>2023-2025</t>
  </si>
  <si>
    <t>1300-27/10/2016; 72009-2011/6/2020</t>
  </si>
  <si>
    <t xml:space="preserve"> 2009-2011</t>
  </si>
  <si>
    <t>2018-2020</t>
  </si>
  <si>
    <t>2017-2019</t>
  </si>
  <si>
    <t>2019-2020</t>
  </si>
  <si>
    <t>2021-2022</t>
  </si>
  <si>
    <t>2023-2024</t>
  </si>
  <si>
    <t>Phòng công vụ giáo viên, bán trú học sinh trường PTDTBT TH&amp;THCS Nậm Khao (điểm bản Láng Phiếu)</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</si>
</sst>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_(* \(#,##0\);_(* &quot;-&quot;??_);_(@_)"/>
    <numFmt numFmtId="171" formatCode="_-\$* #,##0_-;&quot;-$&quot;* #,##0_-;_-\$* \-_-;_-@_-"/>
    <numFmt numFmtId="172" formatCode="_-&quot;$&quot;* #,##0_-;\-&quot;$&quot;* #,##0_-;_-&quot;$&quot;* &quot;-&quot;_-;_-@_-"/>
    <numFmt numFmtId="173" formatCode="###\ ###\ ###\ ###\ ##0"/>
    <numFmt numFmtId="174" formatCode="##.##%"/>
    <numFmt numFmtId="175" formatCode="_(* #,##0_);_(* \(#,##0\);_(* \-??_);_(@_)"/>
    <numFmt numFmtId="176" formatCode="_-\€* #,##0.00_-;&quot;-€&quot;* #,##0.00_-;_-\€* \-??_-;_-@_-"/>
    <numFmt numFmtId="177" formatCode="_-\€* #,##0_-;&quot;-€&quot;* #,##0_-;_-\€* \-_-;_-@_-"/>
    <numFmt numFmtId="178" formatCode="0.0"/>
    <numFmt numFmtId="179" formatCode="&quot;\&quot;#,##0;[Red]&quot;\&quot;&quot;\&quot;\-#,##0"/>
    <numFmt numFmtId="180" formatCode="#,##0.00000"/>
    <numFmt numFmtId="181" formatCode="&quot;\&quot;#,##0.00;[Red]&quot;\&quot;&quot;\&quot;&quot;\&quot;&quot;\&quot;&quot;\&quot;&quot;\&quot;\-#,##0.00"/>
    <numFmt numFmtId="182" formatCode="_-* #,##0_$_-;\-* #,##0_$_-;_-* &quot;-&quot;_$_-;_-@_-"/>
    <numFmt numFmtId="183" formatCode="#.##00"/>
    <numFmt numFmtId="184" formatCode="_-* #,##0_-;\-* #,##0_-;_-* \-_-;_-@_-"/>
    <numFmt numFmtId="185" formatCode="_-* ###,0\.00_-;\-* ###,0\.00_-;_-* \-??_-;_-@_-"/>
    <numFmt numFmtId="186" formatCode="\$#,##0_);[Red]&quot;($&quot;#,##0\)"/>
    <numFmt numFmtId="187" formatCode="_(\$* #,##0_);_(\$* \(#,##0\);_(\$* \-_);_(@_)"/>
    <numFmt numFmtId="188" formatCode="_-* #,##0\ _F_-;\-* #,##0\ _F_-;_-* &quot;- &quot;_F_-;_-@_-"/>
    <numFmt numFmtId="189" formatCode="_-* #,##0\ _F_-;\-* #,##0\ _F_-;_-* &quot;-&quot;\ _F_-;_-@_-"/>
    <numFmt numFmtId="190" formatCode="_-* #,##0&quot; $&quot;_-;\-* #,##0&quot; $&quot;_-;_-* &quot;- $&quot;_-;_-@_-"/>
    <numFmt numFmtId="191" formatCode="_-* #,##0\ &quot;$&quot;_-;\-* #,##0\ &quot;$&quot;_-;_-* &quot;-&quot;\ &quot;$&quot;_-;_-@_-"/>
    <numFmt numFmtId="192" formatCode="_-&quot;ñ&quot;* #,##0_-;\-&quot;ñ&quot;* #,##0_-;_-&quot;ñ&quot;* &quot;-&quot;_-;_-@_-"/>
    <numFmt numFmtId="193" formatCode="_-* #,##0.00_-;\-* #,##0.00_-;_-* \-??_-;_-@_-"/>
    <numFmt numFmtId="194" formatCode="_-* #,##0.00_-;\-* #,##0.00_-;_-* &quot;-&quot;??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 #,##0_-;\-* #,##0_-;_-* &quot;-&quot;_-;_-@_-"/>
    <numFmt numFmtId="203" formatCode="_(&quot;$ &quot;* #,##0_);_(&quot;$ &quot;* \(#,##0\);_(&quot;$ &quot;* \-_);_(@_)"/>
    <numFmt numFmtId="204" formatCode="_(&quot;$&quot;\ * #,##0_);_(&quot;$&quot;\ * \(#,##0\);_(&quot;$&quot;\ * &quot;-&quot;_);_(@_)"/>
    <numFmt numFmtId="205" formatCode="_-* #,##0&quot; F&quot;_-;\-* #,##0&quot; F&quot;_-;_-* &quot;- F&quot;_-;_-@_-"/>
    <numFmt numFmtId="206" formatCode="_-* #,##0\ &quot;F&quot;_-;\-* #,##0\ &quot;F&quot;_-;_-* &quot;-&quot;\ &quot;F&quot;_-;_-@_-"/>
    <numFmt numFmtId="207" formatCode="_-* #,##0\ &quot;ñ&quot;_-;\-* #,##0\ &quot;ñ&quot;_-;_-* &quot;-&quot;\ &quot;ñ&quot;_-;_-@_-"/>
    <numFmt numFmtId="208" formatCode="_(* #,##0_);_(* \(#,##0\);_(* \-_);_(@_)"/>
    <numFmt numFmtId="209" formatCode="_-* #,##0\ _₫_-;\-* #,##0\ _₫_-;_-* &quot;- &quot;_₫_-;_-@_-"/>
    <numFmt numFmtId="210" formatCode="_-* #,##0\ _€_-;\-* #,##0\ _€_-;_-* &quot;-&quot;\ _€_-;_-@_-"/>
    <numFmt numFmtId="211" formatCode="_-* #,##0\ _$_-;\-* #,##0\ _$_-;_-* &quot;- &quot;_$_-;_-@_-"/>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_-* #,##0&quot;$&quot;_-;\-* #,##0&quot;$&quot;_-;_-* &quot;-&quot;&quot;$&quot;_-;_-@_-"/>
    <numFmt numFmtId="217" formatCode="_-* #,##0.00&quot;$&quot;_-;\-* #,##0.00&quot;$&quot;_-;_-* &quot;-&quot;??&quot;$&quot;_-;_-@_-"/>
    <numFmt numFmtId="218" formatCode="0%;\(0%\)"/>
    <numFmt numFmtId="219" formatCode="0.0%"/>
    <numFmt numFmtId="220" formatCode="#,#00;[Red]\-#,#00;_@&quot;-&quot;"/>
    <numFmt numFmtId="221" formatCode="_ \\* #,##0_ ;_ \\* \-#,##0_ ;_ \\* \-_ ;_ @_ "/>
    <numFmt numFmtId="222" formatCode="_-* #,##0.00_$_-;\-* #,##0.00_$_-;_-* &quot;-&quot;??_$_-;_-@_-"/>
    <numFmt numFmtId="223" formatCode=";;"/>
    <numFmt numFmtId="224" formatCode="_-\\* #,##0.00_-;&quot;-\&quot;* #,##0.00_-;_-\\* \-??_-;_-@_-"/>
    <numFmt numFmtId="225" formatCode="#,##0.0_);\(#,##0.0\)"/>
    <numFmt numFmtId="226" formatCode="\$#,##0.00"/>
    <numFmt numFmtId="227" formatCode="&quot;$&quot;#,##0.00"/>
    <numFmt numFmtId="228" formatCode="\$#,##0.00_);&quot;($&quot;#,##0.00\)"/>
    <numFmt numFmtId="229" formatCode="_ * #,##0.00_)&quot;£&quot;_ ;_ * \(#,##0.00\)&quot;£&quot;_ ;_ * &quot;-&quot;??_)&quot;£&quot;_ ;_ @_ "/>
    <numFmt numFmtId="230" formatCode="_-\\* #,##0_-;&quot;-\&quot;* #,##0_-;_-\\* \-_-;_-@_-"/>
    <numFmt numFmtId="231" formatCode="_-&quot;$&quot;* #,##0.00_-;\-&quot;$&quot;* #,##0.00_-;_-&quot;$&quot;* &quot;-&quot;??_-;_-@_-"/>
    <numFmt numFmtId="232" formatCode="\$#,##0.00_);[Red]&quot;($&quot;#,##0.00\)"/>
    <numFmt numFmtId="233" formatCode="0.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quot;True&quot;;&quot;True&quot;;&quot;False&quot;"/>
    <numFmt numFmtId="240" formatCode="[$€-2]\ #,##0.00_);[Red]\([$€-2]\ #,##0.00\)"/>
    <numFmt numFmtId="241" formatCode="#,##0.00;[Red]#,##0.00"/>
    <numFmt numFmtId="242" formatCode="#,##0\ &quot;þ&quot;;[Red]\-#,##0\ &quot;þ&quot;"/>
    <numFmt numFmtId="243" formatCode="_(* #,##0.00_);_(* \(#,##0.00\);_(* &quot;-&quot;&quot;?&quot;&quot;?&quot;_);_(@_)"/>
    <numFmt numFmtId="244" formatCode="#,##0;\(#,##0\)"/>
    <numFmt numFmtId="245" formatCode="_ &quot;R &quot;* #,##0_ ;_ &quot;R &quot;* \-#,##0_ ;_ &quot;R &quot;* \-_ ;_ @_ "/>
    <numFmt numFmtId="246" formatCode="##,##0%"/>
    <numFmt numFmtId="247" formatCode="#,###%"/>
    <numFmt numFmtId="248" formatCode="##.##"/>
    <numFmt numFmtId="249" formatCode="###,###"/>
    <numFmt numFmtId="250" formatCode="###.###"/>
    <numFmt numFmtId="251" formatCode="##,###.####"/>
    <numFmt numFmtId="252" formatCode="\$#,##0_);&quot;($&quot;#,##0\)"/>
    <numFmt numFmtId="253" formatCode="\$#,##0\ ;&quot;($&quot;#,##0\)"/>
    <numFmt numFmtId="254" formatCode="\$#,##0\ ;\(\$#,##0\)"/>
    <numFmt numFmtId="255" formatCode="0.0000%"/>
    <numFmt numFmtId="256" formatCode="\t0.00%"/>
    <numFmt numFmtId="257" formatCode="##,##0.##"/>
    <numFmt numFmtId="258" formatCode="0.000"/>
    <numFmt numFmtId="259" formatCode="&quot;US$&quot;#,##0.00;&quot;(US$&quot;#,##0.00\)"/>
    <numFmt numFmtId="260" formatCode="\U\S\$#,##0.00;\(\U\S\$#,##0.00\)"/>
    <numFmt numFmtId="261" formatCode="_(&quot;§g &quot;#,##0_);_(&quot;§g (&quot;#,##0\);_(&quot;§g -&quot;??_);_(@_)"/>
    <numFmt numFmtId="262" formatCode="_(\§\g\ #,##0_);_(\§\g\ \(#,##0\);_(\§\g\ &quot;-&quot;??_);_(@_)"/>
    <numFmt numFmtId="263" formatCode="_(&quot;§g &quot;#,##0_);_(&quot;§g (&quot;#,##0\);_(&quot;§g -&quot;_);_(@_)"/>
    <numFmt numFmtId="264" formatCode="_(\§\g\ #,##0_);_(\§\g\ \(#,##0\);_(\§\g\ &quot;-&quot;_);_(@_)"/>
    <numFmt numFmtId="265" formatCode="#,##0;[Red]#,##0"/>
    <numFmt numFmtId="266" formatCode="\t#\ ??/??"/>
    <numFmt numFmtId="267" formatCode="&quot;§g&quot;#,##0_);&quot;(§g&quot;#,##0\)"/>
    <numFmt numFmtId="268" formatCode="\§\g#,##0_);\(\§\g#,##0\)"/>
    <numFmt numFmtId="269" formatCode="_-* #,##0\ _?_-;\-* #,##0\ _?_-;_-* &quot;- &quot;_?_-;_-@_-"/>
    <numFmt numFmtId="270" formatCode="_-* #,##0.00\ _?_-;\-* #,##0.00\ _?_-;_-* \-??\ _?_-;_-@_-"/>
    <numFmt numFmtId="271" formatCode="_-&quot;VND&quot;* #,##0_-;&quot;-VND&quot;* #,##0_-;_-&quot;VND&quot;* \-_-;_-@_-"/>
    <numFmt numFmtId="272" formatCode="_-&quot;VND&quot;* #,##0_-;\-&quot;VND&quot;* #,##0_-;_-&quot;VND&quot;* &quot;-&quot;_-;_-@_-"/>
    <numFmt numFmtId="273" formatCode="_(&quot;Rp&quot;* #,##0.00_);_(&quot;Rp&quot;* \(#,##0.00\);_(&quot;Rp&quot;* \-??_);_(@_)"/>
    <numFmt numFmtId="274" formatCode="_(&quot;Rp&quot;* #,##0.00_);_(&quot;Rp&quot;* \(#,##0.00\);_(&quot;Rp&quot;* &quot;-&quot;??_);_(@_)"/>
    <numFmt numFmtId="275" formatCode="#,##0.00&quot; FB&quot;;[Red]\-#,##0.00&quot; FB&quot;"/>
    <numFmt numFmtId="276" formatCode="#,##0.00\ &quot;FB&quot;;[Red]\-#,##0.00\ &quot;FB&quot;"/>
    <numFmt numFmtId="277" formatCode="_-* #,##0\ _k_r_-;\-* #,##0\ _k_r_-;_-* &quot;- &quot;_k_r_-;_-@_-"/>
    <numFmt numFmtId="278" formatCode="_-* #,##0\ _k_r_-;\-* #,##0\ _k_r_-;_-* &quot;-&quot;\ _k_r_-;_-@_-"/>
    <numFmt numFmtId="279" formatCode="#,##0&quot; $&quot;;\-#,##0&quot; $&quot;"/>
    <numFmt numFmtId="280" formatCode="#,##0\ &quot;$&quot;;\-#,##0\ &quot;$&quot;"/>
    <numFmt numFmtId="281" formatCode="#,##0&quot; Rp&quot;;\-#,##0&quot; Rp&quot;"/>
    <numFmt numFmtId="282" formatCode="#,##0\ &quot;Rp&quot;;\-#,##0\ &quot;Rp&quot;"/>
    <numFmt numFmtId="283" formatCode="#,##0&quot; kr&quot;;\-#,##0&quot; kr&quot;"/>
    <numFmt numFmtId="284" formatCode="#,##0\ &quot;kr&quot;;\-#,##0\ &quot;kr&quot;"/>
    <numFmt numFmtId="285" formatCode="\$#,##0;&quot;-$&quot;#,##0"/>
    <numFmt numFmtId="286" formatCode="&quot;$&quot;#,##0;\-&quot;$&quot;#,##0"/>
    <numFmt numFmtId="287" formatCode="&quot;Rp&quot;#,##0;&quot;-Rp&quot;#,##0"/>
    <numFmt numFmtId="288" formatCode="&quot;Rp&quot;#,##0;\-&quot;Rp&quot;#,##0"/>
    <numFmt numFmtId="289" formatCode="&quot;kr&quot;#,##0;&quot;-kr&quot;#,##0"/>
    <numFmt numFmtId="290" formatCode="&quot;kr&quot;#,##0;\-&quot;kr&quot;#,##0"/>
    <numFmt numFmtId="291" formatCode="_-* #,##0\ _F_B_-;\-* #,##0\ _F_B_-;_-* &quot;- &quot;_F_B_-;_-@_-"/>
    <numFmt numFmtId="292" formatCode="_-* #,##0\ _F_B_-;\-* #,##0\ _F_B_-;_-* &quot;-&quot;\ _F_B_-;_-@_-"/>
    <numFmt numFmtId="293" formatCode="_-* #,##0.00\ _k_r_-;\-* #,##0.00\ _k_r_-;_-* \-??\ _k_r_-;_-@_-"/>
    <numFmt numFmtId="294" formatCode="_-* #,##0.00\ _k_r_-;\-* #,##0.00\ _k_r_-;_-* &quot;-&quot;??\ _k_r_-;_-@_-"/>
    <numFmt numFmtId="295" formatCode="#,##0_);\-#,##0_)"/>
    <numFmt numFmtId="296" formatCode="&quot;Dong&quot;#,##0.00_);[Red]&quot;(Dong&quot;#,##0.00\)"/>
    <numFmt numFmtId="297" formatCode="&quot;Dong&quot;#,##0.00_);[Red]\(&quot;Dong&quot;#,##0.00\)"/>
    <numFmt numFmtId="298" formatCode="#,###;\-#,###;&quot;&quot;;_(@_)"/>
    <numFmt numFmtId="299" formatCode="0."/>
    <numFmt numFmtId="300" formatCode="&quot;Fr.&quot;\ #,##0.00;&quot;Fr.&quot;\ \-#,##0.00"/>
    <numFmt numFmtId="301" formatCode="#."/>
    <numFmt numFmtId="302" formatCode="_-&quot;IR£&quot;* #,##0.00_-;&quot;-IR£&quot;* #,##0.00_-;_-&quot;IR£&quot;* \-??_-;_-@_-"/>
    <numFmt numFmtId="303" formatCode="\£#,##0;[Red]&quot;-£&quot;#,##0"/>
    <numFmt numFmtId="304" formatCode="0\.0000"/>
    <numFmt numFmtId="305" formatCode="#,###"/>
    <numFmt numFmtId="306" formatCode="0&quot;.&quot;0000"/>
    <numFmt numFmtId="307" formatCode="_-\$* #,##0.00_-;&quot;-$&quot;* #,##0.00_-;_-\$* \-??_-;_-@_-"/>
    <numFmt numFmtId="308" formatCode="\\#,##0;[Red]&quot;-\&quot;#,##0"/>
    <numFmt numFmtId="309" formatCode="\\#,##0.00;&quot;-\&quot;#,##0.00"/>
    <numFmt numFmtId="310" formatCode="_ * #,##0_)_£_ ;_ * \(#,##0\)_£_ ;_ * \-_)_£_ ;_ @_ "/>
    <numFmt numFmtId="311" formatCode="_(* #,##0.0000_);_(* \(#,##0.0000\);_(* &quot;-&quot;_);_(@_)"/>
    <numFmt numFmtId="312" formatCode="_ * #,##0_)_£_ ;_ * \(#,##0\)_£_ ;_ * &quot;-&quot;_)_£_ ;_ @_ "/>
    <numFmt numFmtId="313" formatCode="#,##0.00_);\-#,##0.00_)"/>
    <numFmt numFmtId="314" formatCode="_(* #,##0,_);_(* \(#,##0,\);_(* \-_);_(@_)"/>
    <numFmt numFmtId="315" formatCode="#,##0.000_);\(#,##0.000\)"/>
    <numFmt numFmtId="316" formatCode="d"/>
    <numFmt numFmtId="317" formatCode="#"/>
    <numFmt numFmtId="318" formatCode="&quot;¡Ì&quot;#,##0;[Red]&quot;-¡Ì&quot;#,##0"/>
    <numFmt numFmtId="319" formatCode="&quot;¡Ì&quot;#,##0;[Red]\-&quot;¡Ì&quot;#,##0"/>
    <numFmt numFmtId="320" formatCode="#,##0.00&quot; F&quot;;[Red]\-#,##0.00&quot; F&quot;"/>
    <numFmt numFmtId="321" formatCode="#,##0.00\ &quot;F&quot;;[Red]\-#,##0.00\ &quot;F&quot;"/>
    <numFmt numFmtId="322" formatCode="\$#,##0;[Red]&quot;-$&quot;#,##0"/>
    <numFmt numFmtId="323" formatCode="&quot;$&quot;#,##0;[Red]\-&quot;$&quot;#,##0"/>
    <numFmt numFmtId="324" formatCode="&quot;Rp&quot;#,##0;[Red]&quot;-Rp&quot;#,##0"/>
    <numFmt numFmtId="325" formatCode="&quot;Rp&quot;#,##0;[Red]\-&quot;Rp&quot;#,##0"/>
    <numFmt numFmtId="326" formatCode="&quot;kr&quot;#,##0;[Red]&quot;-kr&quot;#,##0"/>
    <numFmt numFmtId="327" formatCode="&quot;kr&quot;#,##0;[Red]\-&quot;kr&quot;#,##0"/>
    <numFmt numFmtId="328" formatCode="_-\£* #,##0_-;&quot;-£&quot;* #,##0_-;_-\£* \-_-;_-@_-"/>
    <numFmt numFmtId="329" formatCode="_-&quot;£&quot;* #,##0_-;\-&quot;£&quot;* #,##0_-;_-&quot;£&quot;* &quot;-&quot;_-;_-@_-"/>
    <numFmt numFmtId="330" formatCode="&quot;£&quot;#,##0;[Red]\-&quot;£&quot;#,##0"/>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44">
    <font>
      <sz val="10"/>
      <name val="Arial"/>
    </font>
    <font>
      <sz val="11"/>
      <color theme="1"/>
      <name val="Calibri"/>
      <family val="2"/>
      <scheme val="minor"/>
    </font>
    <font>
      <sz val="10"/>
      <name val="Arial"/>
      <family val="2"/>
    </font>
    <font>
      <sz val="10"/>
      <name val="Times New Roman"/>
      <family val="1"/>
    </font>
    <font>
      <sz val="11"/>
      <color indexed="8"/>
      <name val="Calibri"/>
      <family val="2"/>
    </font>
    <font>
      <sz val="14"/>
      <name val="Times New Roman"/>
      <family val="1"/>
    </font>
    <font>
      <sz val="12"/>
      <name val="Times New Roman"/>
      <family val="1"/>
      <charset val="163"/>
    </font>
    <font>
      <b/>
      <sz val="10"/>
      <name val="Times New Roman"/>
      <family val="1"/>
    </font>
    <font>
      <b/>
      <sz val="11"/>
      <color indexed="8"/>
      <name val="Calibri"/>
      <family val="2"/>
    </font>
    <font>
      <sz val="10"/>
      <name val="Arial"/>
      <family val="2"/>
    </font>
    <font>
      <b/>
      <sz val="12"/>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i/>
      <sz val="9"/>
      <name val="Times New Roman"/>
      <family val="1"/>
    </font>
    <font>
      <b/>
      <sz val="9"/>
      <color indexed="81"/>
      <name val="Tahoma"/>
      <family val="2"/>
    </font>
    <font>
      <sz val="9"/>
      <color indexed="81"/>
      <name val="Tahoma"/>
      <family val="2"/>
    </font>
    <font>
      <sz val="11"/>
      <color indexed="8"/>
      <name val="Calibri"/>
      <family val="2"/>
      <charset val="163"/>
    </font>
    <font>
      <b/>
      <sz val="8"/>
      <name val="Times New Roman"/>
      <family val="1"/>
    </font>
    <font>
      <b/>
      <i/>
      <sz val="8"/>
      <name val="Times New Roman"/>
      <family val="1"/>
    </font>
    <font>
      <b/>
      <i/>
      <sz val="12"/>
      <name val="Times New Roman"/>
      <family val="1"/>
    </font>
    <font>
      <b/>
      <sz val="12"/>
      <color theme="1"/>
      <name val="Times New Roman"/>
      <family val="1"/>
    </font>
    <font>
      <b/>
      <sz val="12"/>
      <color rgb="FF000000"/>
      <name val="Times New Roman"/>
      <family val="1"/>
    </font>
    <font>
      <sz val="12"/>
      <color rgb="FF000000"/>
      <name val="Times New Roman"/>
      <family val="1"/>
    </font>
    <font>
      <i/>
      <sz val="12"/>
      <color theme="1"/>
      <name val="Times New Roman"/>
      <family val="1"/>
    </font>
    <font>
      <sz val="11"/>
      <name val="Times New Roman"/>
      <family val="1"/>
    </font>
    <font>
      <b/>
      <i/>
      <sz val="12"/>
      <color theme="1"/>
      <name val="Times New Roman"/>
      <family val="1"/>
    </font>
    <font>
      <i/>
      <sz val="10"/>
      <name val="Arial"/>
      <family val="2"/>
    </font>
    <font>
      <sz val="10"/>
      <color theme="0"/>
      <name val="Arial"/>
      <family val="2"/>
    </font>
    <font>
      <b/>
      <i/>
      <sz val="12"/>
      <color rgb="FF000000"/>
      <name val="Times New Roman"/>
      <family val="1"/>
    </font>
    <font>
      <sz val="12"/>
      <color theme="0"/>
      <name val="Arial"/>
      <family val="2"/>
    </font>
    <font>
      <b/>
      <i/>
      <sz val="9"/>
      <name val="Times New Roman"/>
      <family val="1"/>
    </font>
    <font>
      <b/>
      <sz val="9"/>
      <name val="Times New Roman"/>
      <family val="1"/>
    </font>
    <font>
      <b/>
      <i/>
      <sz val="10"/>
      <name val="Arial"/>
      <family val="2"/>
    </font>
    <font>
      <b/>
      <sz val="14"/>
      <name val="Times New Roman"/>
      <family val="1"/>
    </font>
    <font>
      <i/>
      <sz val="14"/>
      <name val="Times New Roman"/>
      <family val="1"/>
    </font>
    <font>
      <sz val="12"/>
      <name val="TimesNewRomanPSMT"/>
    </font>
    <font>
      <b/>
      <sz val="10"/>
      <name val="Calibri"/>
      <family val="2"/>
      <scheme val="minor"/>
    </font>
  </fonts>
  <fills count="84">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800">
    <xf numFmtId="0" fontId="0" fillId="0" borderId="0"/>
    <xf numFmtId="169" fontId="2" fillId="0" borderId="0" applyFont="0" applyFill="0" applyBorder="0" applyAlignment="0" applyProtection="0"/>
    <xf numFmtId="0" fontId="2" fillId="0" borderId="0"/>
    <xf numFmtId="0" fontId="9" fillId="0" borderId="0"/>
    <xf numFmtId="0" fontId="1" fillId="0" borderId="0"/>
    <xf numFmtId="169" fontId="1" fillId="0" borderId="0" applyFont="0" applyFill="0" applyBorder="0" applyAlignment="0" applyProtection="0"/>
    <xf numFmtId="0" fontId="1" fillId="0" borderId="0"/>
    <xf numFmtId="0" fontId="1" fillId="0" borderId="0"/>
    <xf numFmtId="171" fontId="16" fillId="0" borderId="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72" fontId="19" fillId="0" borderId="0" applyFont="0" applyFill="0" applyBorder="0" applyAlignment="0" applyProtection="0"/>
    <xf numFmtId="0" fontId="20" fillId="0" borderId="0"/>
    <xf numFmtId="0" fontId="21" fillId="0" borderId="0"/>
    <xf numFmtId="173" fontId="19" fillId="0" borderId="0" applyFont="0" applyFill="0" applyBorder="0" applyAlignment="0" applyProtection="0">
      <protection locked="0"/>
    </xf>
    <xf numFmtId="3" fontId="22" fillId="0" borderId="13"/>
    <xf numFmtId="3" fontId="22" fillId="0" borderId="1"/>
    <xf numFmtId="174" fontId="23" fillId="0" borderId="13">
      <alignment horizontal="center"/>
      <protection hidden="1"/>
    </xf>
    <xf numFmtId="174" fontId="24" fillId="0" borderId="14">
      <alignment horizontal="center"/>
      <protection hidden="1"/>
    </xf>
    <xf numFmtId="175" fontId="16" fillId="0" borderId="0" applyBorder="0"/>
    <xf numFmtId="170" fontId="25" fillId="0" borderId="15" applyFont="0" applyBorder="0"/>
    <xf numFmtId="170" fontId="25" fillId="0" borderId="15" applyFont="0" applyBorder="0"/>
    <xf numFmtId="0" fontId="26" fillId="0" borderId="0"/>
    <xf numFmtId="0" fontId="27" fillId="0" borderId="0"/>
    <xf numFmtId="0" fontId="27" fillId="0" borderId="0"/>
    <xf numFmtId="176" fontId="16" fillId="0" borderId="0" applyFill="0" applyBorder="0" applyAlignment="0" applyProtection="0"/>
    <xf numFmtId="0" fontId="16" fillId="0" borderId="0" applyFill="0" applyBorder="0" applyAlignment="0" applyProtection="0"/>
    <xf numFmtId="177" fontId="16" fillId="0" borderId="0" applyFill="0" applyBorder="0" applyAlignment="0" applyProtection="0"/>
    <xf numFmtId="178" fontId="28" fillId="0" borderId="0" applyFont="0" applyFill="0" applyBorder="0" applyAlignment="0" applyProtection="0"/>
    <xf numFmtId="178" fontId="28" fillId="0" borderId="0" applyFont="0" applyFill="0" applyBorder="0" applyAlignment="0" applyProtection="0"/>
    <xf numFmtId="179" fontId="9"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1" fontId="9"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0" fontId="16" fillId="0" borderId="0" applyFill="0" applyBorder="0" applyAlignment="0" applyProtection="0"/>
    <xf numFmtId="0" fontId="30" fillId="0" borderId="16"/>
    <xf numFmtId="0" fontId="30" fillId="0" borderId="17"/>
    <xf numFmtId="182" fontId="31" fillId="0" borderId="0" applyFont="0" applyFill="0" applyBorder="0" applyAlignment="0" applyProtection="0"/>
    <xf numFmtId="183" fontId="16" fillId="0" borderId="0" applyFill="0" applyBorder="0" applyAlignment="0" applyProtection="0"/>
    <xf numFmtId="184" fontId="16" fillId="0" borderId="0" applyFill="0" applyBorder="0" applyAlignment="0" applyProtection="0"/>
    <xf numFmtId="185" fontId="16" fillId="0" borderId="0" applyFill="0" applyBorder="0" applyAlignment="0" applyProtection="0"/>
    <xf numFmtId="186" fontId="16" fillId="0" borderId="0" applyFill="0" applyBorder="0" applyAlignment="0" applyProtection="0"/>
    <xf numFmtId="0" fontId="16" fillId="0" borderId="0" applyFill="0" applyBorder="0" applyAlignment="0" applyProtection="0"/>
    <xf numFmtId="0" fontId="16" fillId="0" borderId="0" applyFill="0" applyBorder="0" applyAlignment="0" applyProtection="0"/>
    <xf numFmtId="0" fontId="16" fillId="0" borderId="0" applyFill="0" applyBorder="0" applyAlignment="0" applyProtection="0"/>
    <xf numFmtId="0" fontId="9" fillId="0" borderId="0"/>
    <xf numFmtId="0" fontId="9" fillId="0" borderId="0"/>
    <xf numFmtId="0" fontId="32" fillId="0" borderId="0"/>
    <xf numFmtId="0" fontId="33" fillId="0" borderId="0"/>
    <xf numFmtId="0" fontId="2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175" fontId="17" fillId="0" borderId="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184" fontId="16" fillId="0" borderId="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0" fontId="27" fillId="0" borderId="0" applyNumberFormat="0" applyFill="0" applyBorder="0" applyAlignment="0" applyProtection="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188" fontId="16" fillId="0" borderId="0" applyFill="0" applyBorder="0" applyAlignment="0" applyProtection="0"/>
    <xf numFmtId="189" fontId="18" fillId="0" borderId="0" applyFont="0" applyFill="0" applyBorder="0" applyAlignment="0" applyProtection="0"/>
    <xf numFmtId="188" fontId="17" fillId="0" borderId="0" applyFill="0" applyBorder="0" applyAlignment="0" applyProtection="0"/>
    <xf numFmtId="188" fontId="18" fillId="0" borderId="0" applyFill="0" applyBorder="0" applyAlignment="0" applyProtection="0"/>
    <xf numFmtId="188" fontId="18" fillId="0" borderId="0" applyFill="0" applyBorder="0" applyAlignment="0" applyProtection="0"/>
    <xf numFmtId="188" fontId="18" fillId="0" borderId="0" applyFill="0" applyBorder="0" applyAlignment="0" applyProtection="0"/>
    <xf numFmtId="188" fontId="18" fillId="0" borderId="0" applyFill="0" applyBorder="0" applyAlignment="0" applyProtection="0"/>
    <xf numFmtId="0" fontId="36" fillId="0" borderId="0"/>
    <xf numFmtId="0" fontId="35"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34"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37" fillId="0" borderId="0"/>
    <xf numFmtId="0" fontId="37" fillId="0" borderId="0"/>
    <xf numFmtId="0" fontId="27" fillId="0" borderId="0" applyNumberFormat="0" applyFill="0" applyBorder="0" applyAlignment="0" applyProtection="0"/>
    <xf numFmtId="0" fontId="38" fillId="0" borderId="0">
      <alignment vertical="top"/>
    </xf>
    <xf numFmtId="0" fontId="36" fillId="0" borderId="0"/>
    <xf numFmtId="0" fontId="29" fillId="0" borderId="0"/>
    <xf numFmtId="0" fontId="37" fillId="0" borderId="0"/>
    <xf numFmtId="0" fontId="27" fillId="0" borderId="0" applyNumberFormat="0" applyFill="0" applyBorder="0" applyAlignment="0" applyProtection="0"/>
    <xf numFmtId="0" fontId="29"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5" fillId="0" borderId="0"/>
    <xf numFmtId="0" fontId="37" fillId="0" borderId="0"/>
    <xf numFmtId="0" fontId="36" fillId="0" borderId="0"/>
    <xf numFmtId="0" fontId="35" fillId="0" borderId="0"/>
    <xf numFmtId="0" fontId="29" fillId="0" borderId="0"/>
    <xf numFmtId="0" fontId="36" fillId="0" borderId="0"/>
    <xf numFmtId="0" fontId="35" fillId="0" borderId="0"/>
    <xf numFmtId="0" fontId="36" fillId="0" borderId="0"/>
    <xf numFmtId="0" fontId="36" fillId="0" borderId="0"/>
    <xf numFmtId="0" fontId="35" fillId="0" borderId="0"/>
    <xf numFmtId="0" fontId="35" fillId="0" borderId="0"/>
    <xf numFmtId="0" fontId="35" fillId="0" borderId="0"/>
    <xf numFmtId="190" fontId="16" fillId="0" borderId="0" applyFill="0" applyBorder="0" applyAlignment="0" applyProtection="0"/>
    <xf numFmtId="0" fontId="35" fillId="0" borderId="0"/>
    <xf numFmtId="190" fontId="16" fillId="0" borderId="0" applyFill="0" applyBorder="0" applyAlignment="0" applyProtection="0"/>
    <xf numFmtId="191"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0" fontId="36" fillId="0" borderId="0"/>
    <xf numFmtId="0" fontId="35" fillId="0" borderId="0"/>
    <xf numFmtId="0" fontId="35" fillId="0" borderId="0"/>
    <xf numFmtId="0" fontId="35" fillId="0" borderId="0"/>
    <xf numFmtId="0" fontId="35" fillId="0" borderId="0"/>
    <xf numFmtId="0" fontId="36" fillId="0" borderId="0"/>
    <xf numFmtId="0" fontId="37" fillId="0" borderId="0"/>
    <xf numFmtId="0" fontId="36" fillId="0" borderId="0"/>
    <xf numFmtId="0" fontId="27" fillId="0" borderId="0" applyNumberFormat="0" applyFill="0" applyBorder="0" applyAlignment="0" applyProtection="0"/>
    <xf numFmtId="0" fontId="35" fillId="0" borderId="0"/>
    <xf numFmtId="0" fontId="27" fillId="0" borderId="0" applyNumberFormat="0" applyFill="0" applyBorder="0" applyAlignment="0" applyProtection="0"/>
    <xf numFmtId="0" fontId="27" fillId="0" borderId="0" applyNumberFormat="0" applyFill="0" applyBorder="0" applyAlignment="0" applyProtection="0"/>
    <xf numFmtId="0" fontId="35" fillId="0" borderId="0"/>
    <xf numFmtId="0" fontId="29" fillId="0" borderId="0"/>
    <xf numFmtId="0" fontId="37" fillId="0" borderId="0"/>
    <xf numFmtId="0" fontId="36" fillId="0" borderId="0"/>
    <xf numFmtId="0" fontId="35" fillId="0" borderId="0"/>
    <xf numFmtId="0" fontId="35" fillId="0" borderId="0"/>
    <xf numFmtId="0" fontId="35" fillId="0" borderId="0"/>
    <xf numFmtId="0" fontId="3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34" fillId="0" borderId="0" applyFont="0" applyFill="0" applyBorder="0" applyAlignment="0" applyProtection="0"/>
    <xf numFmtId="0" fontId="29" fillId="0" borderId="0"/>
    <xf numFmtId="0" fontId="37" fillId="0" borderId="0"/>
    <xf numFmtId="0" fontId="37"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167" fontId="34" fillId="0" borderId="0" applyFont="0" applyFill="0" applyBorder="0" applyAlignment="0" applyProtection="0"/>
    <xf numFmtId="0" fontId="35" fillId="0" borderId="0"/>
    <xf numFmtId="0" fontId="29" fillId="0" borderId="0"/>
    <xf numFmtId="0" fontId="37" fillId="0" borderId="0"/>
    <xf numFmtId="0" fontId="36" fillId="0" borderId="0"/>
    <xf numFmtId="0" fontId="35" fillId="0" borderId="0"/>
    <xf numFmtId="0" fontId="27" fillId="0" borderId="0" applyNumberFormat="0" applyFill="0" applyBorder="0" applyAlignment="0" applyProtection="0"/>
    <xf numFmtId="0" fontId="38" fillId="0" borderId="0">
      <alignment vertical="top"/>
    </xf>
    <xf numFmtId="0" fontId="38" fillId="0" borderId="0">
      <alignment vertical="top"/>
    </xf>
    <xf numFmtId="167"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6"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36" fillId="0" borderId="0"/>
    <xf numFmtId="0" fontId="35" fillId="0" borderId="0"/>
    <xf numFmtId="0" fontId="35" fillId="0" borderId="0"/>
    <xf numFmtId="0" fontId="35" fillId="0" borderId="0"/>
    <xf numFmtId="0" fontId="35" fillId="0" borderId="0"/>
    <xf numFmtId="0" fontId="29" fillId="0" borderId="0"/>
    <xf numFmtId="0" fontId="37" fillId="0" borderId="0"/>
    <xf numFmtId="0" fontId="26" fillId="0" borderId="0" applyNumberFormat="0" applyFill="0" applyBorder="0" applyAlignment="0" applyProtection="0"/>
    <xf numFmtId="0" fontId="27" fillId="0" borderId="0" applyNumberFormat="0" applyFill="0" applyBorder="0" applyAlignment="0" applyProtection="0"/>
    <xf numFmtId="0" fontId="35" fillId="0" borderId="0"/>
    <xf numFmtId="0" fontId="29" fillId="0" borderId="0"/>
    <xf numFmtId="0" fontId="37" fillId="0" borderId="0"/>
    <xf numFmtId="0" fontId="37" fillId="0" borderId="0"/>
    <xf numFmtId="0" fontId="29" fillId="0" borderId="0"/>
    <xf numFmtId="0" fontId="37" fillId="0" borderId="0"/>
    <xf numFmtId="0" fontId="29" fillId="0" borderId="0"/>
    <xf numFmtId="0" fontId="37" fillId="0" borderId="0"/>
    <xf numFmtId="0" fontId="29" fillId="0" borderId="0"/>
    <xf numFmtId="0" fontId="9" fillId="0" borderId="0"/>
    <xf numFmtId="0" fontId="29" fillId="0" borderId="0"/>
    <xf numFmtId="0" fontId="37" fillId="0" borderId="0"/>
    <xf numFmtId="0" fontId="29" fillId="0" borderId="0"/>
    <xf numFmtId="0" fontId="9" fillId="0" borderId="0"/>
    <xf numFmtId="0" fontId="29" fillId="0" borderId="0"/>
    <xf numFmtId="0" fontId="9" fillId="0" borderId="0"/>
    <xf numFmtId="0" fontId="29" fillId="0" borderId="0"/>
    <xf numFmtId="0" fontId="9" fillId="0" borderId="0"/>
    <xf numFmtId="0" fontId="29" fillId="0" borderId="0"/>
    <xf numFmtId="0" fontId="9" fillId="0" borderId="0"/>
    <xf numFmtId="0" fontId="35" fillId="0" borderId="0"/>
    <xf numFmtId="0" fontId="29" fillId="0" borderId="0"/>
    <xf numFmtId="0" fontId="37" fillId="0" borderId="0"/>
    <xf numFmtId="0" fontId="29" fillId="0" borderId="0"/>
    <xf numFmtId="0" fontId="37" fillId="0" borderId="0"/>
    <xf numFmtId="0" fontId="29" fillId="0" borderId="0"/>
    <xf numFmtId="0" fontId="37" fillId="0" borderId="0"/>
    <xf numFmtId="0" fontId="29" fillId="0" borderId="0"/>
    <xf numFmtId="0" fontId="9" fillId="0" borderId="0"/>
    <xf numFmtId="0" fontId="37" fillId="0" borderId="0"/>
    <xf numFmtId="0" fontId="29" fillId="0" borderId="0"/>
    <xf numFmtId="0" fontId="37" fillId="0" borderId="0"/>
    <xf numFmtId="0" fontId="29" fillId="0" borderId="0"/>
    <xf numFmtId="0" fontId="37" fillId="0" borderId="0"/>
    <xf numFmtId="0" fontId="29" fillId="0" borderId="0"/>
    <xf numFmtId="0" fontId="37"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0" fontId="29" fillId="0" borderId="0"/>
    <xf numFmtId="0" fontId="37" fillId="0" borderId="0"/>
    <xf numFmtId="0" fontId="29" fillId="0" borderId="0"/>
    <xf numFmtId="0" fontId="37" fillId="0" borderId="0"/>
    <xf numFmtId="0" fontId="29" fillId="0" borderId="0"/>
    <xf numFmtId="0" fontId="37" fillId="0" borderId="0"/>
    <xf numFmtId="0" fontId="16" fillId="0" borderId="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6" fillId="0" borderId="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7"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7" fillId="0" borderId="0"/>
    <xf numFmtId="0" fontId="29" fillId="0" borderId="0"/>
    <xf numFmtId="0" fontId="37" fillId="0" borderId="0"/>
    <xf numFmtId="0" fontId="35" fillId="0" borderId="0"/>
    <xf numFmtId="0" fontId="37" fillId="0" borderId="0"/>
    <xf numFmtId="187" fontId="16" fillId="0" borderId="0" applyFill="0" applyBorder="0" applyAlignment="0" applyProtection="0"/>
    <xf numFmtId="167" fontId="34" fillId="0" borderId="0" applyFont="0" applyFill="0" applyBorder="0" applyAlignment="0" applyProtection="0"/>
    <xf numFmtId="171" fontId="16" fillId="0" borderId="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92" fontId="19" fillId="0" borderId="0" applyFont="0" applyFill="0" applyBorder="0" applyAlignment="0" applyProtection="0"/>
    <xf numFmtId="193" fontId="16" fillId="0" borderId="0" applyFill="0" applyBorder="0" applyAlignment="0" applyProtection="0"/>
    <xf numFmtId="194" fontId="19"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7" fontId="34" fillId="0" borderId="0" applyFont="0" applyFill="0" applyBorder="0" applyAlignment="0" applyProtection="0"/>
    <xf numFmtId="195" fontId="16" fillId="0" borderId="0" applyFill="0" applyBorder="0" applyAlignment="0" applyProtection="0"/>
    <xf numFmtId="198" fontId="16" fillId="0" borderId="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6" fillId="0" borderId="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199"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200" fontId="34" fillId="0" borderId="0" applyFont="0" applyFill="0" applyBorder="0" applyAlignment="0" applyProtection="0"/>
    <xf numFmtId="201"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84" fontId="16" fillId="0" borderId="0" applyFill="0" applyBorder="0" applyAlignment="0" applyProtection="0"/>
    <xf numFmtId="202" fontId="19"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87" fontId="16" fillId="0" borderId="0" applyFill="0" applyBorder="0" applyAlignment="0" applyProtection="0"/>
    <xf numFmtId="190" fontId="16" fillId="0" borderId="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167" fontId="34" fillId="0" borderId="0" applyFon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19"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34" fillId="0" borderId="0" applyFont="0" applyFill="0" applyBorder="0" applyAlignment="0" applyProtection="0"/>
    <xf numFmtId="207"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7" fontId="34" fillId="0" borderId="0" applyFont="0" applyFill="0" applyBorder="0" applyAlignment="0" applyProtection="0"/>
    <xf numFmtId="195" fontId="16" fillId="0" borderId="0" applyFill="0" applyBorder="0" applyAlignment="0" applyProtection="0"/>
    <xf numFmtId="198" fontId="16" fillId="0" borderId="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6" fillId="0" borderId="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199"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200" fontId="34" fillId="0" borderId="0" applyFont="0" applyFill="0" applyBorder="0" applyAlignment="0" applyProtection="0"/>
    <xf numFmtId="201" fontId="34" fillId="0" borderId="0" applyFont="0" applyFill="0" applyBorder="0" applyAlignment="0" applyProtection="0"/>
    <xf numFmtId="193" fontId="16" fillId="0" borderId="0" applyFill="0" applyBorder="0" applyAlignment="0" applyProtection="0"/>
    <xf numFmtId="194" fontId="19"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10" fontId="34" fillId="0" borderId="0" applyFont="0" applyFill="0" applyBorder="0" applyAlignment="0" applyProtection="0"/>
    <xf numFmtId="208" fontId="16" fillId="0" borderId="0" applyFill="0" applyBorder="0" applyAlignment="0" applyProtection="0"/>
    <xf numFmtId="188" fontId="16" fillId="0" borderId="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1" fontId="16" fillId="0" borderId="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189"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13" fontId="34" fillId="0" borderId="0" applyFont="0" applyFill="0" applyBorder="0" applyAlignment="0" applyProtection="0"/>
    <xf numFmtId="214"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87" fontId="16" fillId="0" borderId="0" applyFill="0" applyBorder="0" applyAlignment="0" applyProtection="0"/>
    <xf numFmtId="190" fontId="16" fillId="0" borderId="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167" fontId="34" fillId="0" borderId="0" applyFon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19"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34" fillId="0" borderId="0" applyFont="0" applyFill="0" applyBorder="0" applyAlignment="0" applyProtection="0"/>
    <xf numFmtId="207" fontId="34" fillId="0" borderId="0" applyFont="0" applyFill="0" applyBorder="0" applyAlignment="0" applyProtection="0"/>
    <xf numFmtId="184" fontId="16" fillId="0" borderId="0" applyFill="0" applyBorder="0" applyAlignment="0" applyProtection="0"/>
    <xf numFmtId="202" fontId="19" fillId="0" borderId="0" applyFont="0" applyFill="0" applyBorder="0" applyAlignment="0" applyProtection="0"/>
    <xf numFmtId="193" fontId="16" fillId="0" borderId="0" applyFill="0" applyBorder="0" applyAlignment="0" applyProtection="0"/>
    <xf numFmtId="194" fontId="19"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10" fontId="34" fillId="0" borderId="0" applyFont="0" applyFill="0" applyBorder="0" applyAlignment="0" applyProtection="0"/>
    <xf numFmtId="208" fontId="16" fillId="0" borderId="0" applyFill="0" applyBorder="0" applyAlignment="0" applyProtection="0"/>
    <xf numFmtId="188" fontId="16" fillId="0" borderId="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1" fontId="16" fillId="0" borderId="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189"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13" fontId="34" fillId="0" borderId="0" applyFont="0" applyFill="0" applyBorder="0" applyAlignment="0" applyProtection="0"/>
    <xf numFmtId="214"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7" fontId="34" fillId="0" borderId="0" applyFont="0" applyFill="0" applyBorder="0" applyAlignment="0" applyProtection="0"/>
    <xf numFmtId="195" fontId="16" fillId="0" borderId="0" applyFill="0" applyBorder="0" applyAlignment="0" applyProtection="0"/>
    <xf numFmtId="198" fontId="16" fillId="0" borderId="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6" fillId="0" borderId="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199"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200" fontId="34" fillId="0" borderId="0" applyFont="0" applyFill="0" applyBorder="0" applyAlignment="0" applyProtection="0"/>
    <xf numFmtId="201"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84" fontId="16" fillId="0" borderId="0" applyFill="0" applyBorder="0" applyAlignment="0" applyProtection="0"/>
    <xf numFmtId="202" fontId="19" fillId="0" borderId="0" applyFont="0" applyFill="0" applyBorder="0" applyAlignment="0" applyProtection="0"/>
    <xf numFmtId="171" fontId="16" fillId="0" borderId="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92" fontId="19" fillId="0" borderId="0" applyFont="0" applyFill="0" applyBorder="0" applyAlignment="0" applyProtection="0"/>
    <xf numFmtId="167"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19"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0" fontId="27" fillId="0" borderId="0" applyNumberFormat="0" applyFill="0" applyBorder="0" applyAlignment="0" applyProtection="0"/>
    <xf numFmtId="0" fontId="37" fillId="0" borderId="0"/>
    <xf numFmtId="0" fontId="37" fillId="0" borderId="0"/>
    <xf numFmtId="0" fontId="37" fillId="0" borderId="0"/>
    <xf numFmtId="187" fontId="16" fillId="0" borderId="0" applyFill="0" applyBorder="0" applyAlignment="0" applyProtection="0"/>
    <xf numFmtId="167" fontId="34"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0" fontId="36" fillId="0" borderId="0"/>
    <xf numFmtId="0" fontId="35" fillId="0" borderId="0"/>
    <xf numFmtId="0" fontId="29" fillId="0" borderId="0"/>
    <xf numFmtId="0" fontId="37" fillId="0" borderId="0"/>
    <xf numFmtId="207"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84" fontId="16" fillId="0" borderId="0" applyFill="0" applyBorder="0" applyAlignment="0" applyProtection="0"/>
    <xf numFmtId="202" fontId="19"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10" fontId="34" fillId="0" borderId="0" applyFont="0" applyFill="0" applyBorder="0" applyAlignment="0" applyProtection="0"/>
    <xf numFmtId="208" fontId="16" fillId="0" borderId="0" applyFill="0" applyBorder="0" applyAlignment="0" applyProtection="0"/>
    <xf numFmtId="188" fontId="16" fillId="0" borderId="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11" fontId="16" fillId="0" borderId="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189"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13" fontId="34" fillId="0" borderId="0" applyFont="0" applyFill="0" applyBorder="0" applyAlignment="0" applyProtection="0"/>
    <xf numFmtId="214"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7" fontId="34" fillId="0" borderId="0" applyFont="0" applyFill="0" applyBorder="0" applyAlignment="0" applyProtection="0"/>
    <xf numFmtId="195" fontId="16" fillId="0" borderId="0" applyFill="0" applyBorder="0" applyAlignment="0" applyProtection="0"/>
    <xf numFmtId="198" fontId="16" fillId="0" borderId="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16" fillId="0" borderId="0" applyFill="0" applyBorder="0" applyAlignment="0" applyProtection="0"/>
    <xf numFmtId="194"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6" fontId="16" fillId="0" borderId="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9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0" fontId="16" fillId="0" borderId="0" applyFill="0" applyBorder="0" applyAlignment="0" applyProtection="0"/>
    <xf numFmtId="0" fontId="34" fillId="0" borderId="0" applyFont="0" applyFill="0" applyBorder="0" applyAlignment="0" applyProtection="0"/>
    <xf numFmtId="199" fontId="34" fillId="0" borderId="0" applyFont="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200" fontId="34" fillId="0" borderId="0" applyFont="0" applyFill="0" applyBorder="0" applyAlignment="0" applyProtection="0"/>
    <xf numFmtId="201"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171" fontId="16" fillId="0" borderId="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92" fontId="19" fillId="0" borderId="0" applyFont="0" applyFill="0" applyBorder="0" applyAlignment="0" applyProtection="0"/>
    <xf numFmtId="193" fontId="16" fillId="0" borderId="0" applyFill="0" applyBorder="0" applyAlignment="0" applyProtection="0"/>
    <xf numFmtId="194" fontId="19" fillId="0" borderId="0" applyFont="0" applyFill="0" applyBorder="0" applyAlignment="0" applyProtection="0"/>
    <xf numFmtId="0" fontId="29" fillId="0" borderId="0"/>
    <xf numFmtId="0" fontId="37" fillId="0" borderId="0"/>
    <xf numFmtId="0" fontId="36" fillId="0" borderId="0"/>
    <xf numFmtId="0" fontId="35" fillId="0" borderId="0"/>
    <xf numFmtId="0" fontId="29" fillId="0" borderId="0"/>
    <xf numFmtId="0" fontId="37" fillId="0" borderId="0"/>
    <xf numFmtId="0" fontId="29" fillId="0" borderId="0"/>
    <xf numFmtId="0" fontId="37" fillId="0" borderId="0"/>
    <xf numFmtId="187" fontId="16" fillId="0" borderId="0" applyFill="0" applyBorder="0" applyAlignment="0" applyProtection="0"/>
    <xf numFmtId="167" fontId="34" fillId="0" borderId="0" applyFont="0" applyFill="0" applyBorder="0" applyAlignment="0" applyProtection="0"/>
    <xf numFmtId="0" fontId="36" fillId="0" borderId="0"/>
    <xf numFmtId="0" fontId="35"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0" fontId="3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6" fillId="0" borderId="0"/>
    <xf numFmtId="0" fontId="35" fillId="0" borderId="0"/>
    <xf numFmtId="0" fontId="35" fillId="0" borderId="0"/>
    <xf numFmtId="0" fontId="35" fillId="0" borderId="0"/>
    <xf numFmtId="0" fontId="35"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0" fontId="41"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9" fillId="0" borderId="0"/>
    <xf numFmtId="0" fontId="38" fillId="0" borderId="0">
      <alignment vertical="top"/>
    </xf>
    <xf numFmtId="0" fontId="38" fillId="0" borderId="0">
      <alignment vertical="top"/>
    </xf>
    <xf numFmtId="0" fontId="41"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41"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8" fillId="0" borderId="0">
      <alignment vertical="top"/>
    </xf>
    <xf numFmtId="0" fontId="35" fillId="0" borderId="0"/>
    <xf numFmtId="0" fontId="35" fillId="0" borderId="0"/>
    <xf numFmtId="0" fontId="29" fillId="0" borderId="0"/>
    <xf numFmtId="0" fontId="9" fillId="0" borderId="0"/>
    <xf numFmtId="0" fontId="9" fillId="0" borderId="0"/>
    <xf numFmtId="0" fontId="9" fillId="0" borderId="0"/>
    <xf numFmtId="0" fontId="9" fillId="0" borderId="0"/>
    <xf numFmtId="0" fontId="9" fillId="0" borderId="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37" fillId="0" borderId="0"/>
    <xf numFmtId="0" fontId="37" fillId="0" borderId="0"/>
    <xf numFmtId="0" fontId="9" fillId="0" borderId="0"/>
    <xf numFmtId="215" fontId="42" fillId="0" borderId="0" applyFont="0" applyFill="0" applyBorder="0" applyAlignment="0" applyProtection="0"/>
    <xf numFmtId="215" fontId="43" fillId="0" borderId="0" applyFont="0" applyFill="0" applyBorder="0" applyAlignment="0" applyProtection="0"/>
    <xf numFmtId="215" fontId="43" fillId="0" borderId="0" applyFont="0" applyFill="0" applyBorder="0" applyAlignment="0" applyProtection="0"/>
    <xf numFmtId="0" fontId="9" fillId="0" borderId="0"/>
    <xf numFmtId="0" fontId="9" fillId="0" borderId="0"/>
    <xf numFmtId="0" fontId="9" fillId="0" borderId="0"/>
    <xf numFmtId="0" fontId="9" fillId="0" borderId="0" applyNumberFormat="0" applyFill="0" applyBorder="0" applyAlignment="0" applyProtection="0"/>
    <xf numFmtId="216" fontId="9" fillId="0" borderId="0" applyFont="0" applyFill="0" applyBorder="0" applyAlignment="0" applyProtection="0"/>
    <xf numFmtId="217" fontId="9" fillId="0" borderId="0" applyFont="0" applyFill="0" applyBorder="0" applyAlignment="0" applyProtection="0"/>
    <xf numFmtId="0" fontId="9" fillId="0" borderId="0"/>
    <xf numFmtId="0" fontId="9" fillId="0" borderId="0"/>
    <xf numFmtId="0" fontId="9" fillId="0" borderId="0"/>
    <xf numFmtId="0" fontId="9" fillId="0" borderId="0"/>
    <xf numFmtId="1" fontId="44" fillId="0" borderId="0" applyBorder="0" applyAlignment="0"/>
    <xf numFmtId="1" fontId="45" fillId="0" borderId="1" applyBorder="0" applyAlignment="0">
      <alignment horizontal="center"/>
    </xf>
    <xf numFmtId="1" fontId="46" fillId="0" borderId="1" applyBorder="0" applyAlignment="0">
      <alignment horizontal="center"/>
    </xf>
    <xf numFmtId="218" fontId="16" fillId="0" borderId="0" applyFill="0" applyBorder="0" applyAlignment="0" applyProtection="0"/>
    <xf numFmtId="218" fontId="47" fillId="0" borderId="0" applyFont="0" applyFill="0" applyBorder="0" applyAlignment="0" applyProtection="0"/>
    <xf numFmtId="3" fontId="22" fillId="0" borderId="13"/>
    <xf numFmtId="3" fontId="22" fillId="0" borderId="18"/>
    <xf numFmtId="219" fontId="16" fillId="0" borderId="0" applyFill="0" applyBorder="0" applyAlignment="0" applyProtection="0"/>
    <xf numFmtId="219" fontId="47" fillId="0" borderId="0" applyFont="0" applyFill="0" applyBorder="0" applyAlignment="0" applyProtection="0"/>
    <xf numFmtId="0" fontId="19" fillId="0" borderId="0" applyFont="0" applyFill="0" applyBorder="0" applyAlignment="0"/>
    <xf numFmtId="3" fontId="22" fillId="0" borderId="13"/>
    <xf numFmtId="3" fontId="22" fillId="0" borderId="18"/>
    <xf numFmtId="10" fontId="16" fillId="0" borderId="0" applyFill="0" applyBorder="0" applyAlignment="0" applyProtection="0"/>
    <xf numFmtId="10" fontId="47" fillId="0" borderId="0" applyFont="0" applyFill="0" applyBorder="0" applyAlignment="0" applyProtection="0"/>
    <xf numFmtId="1" fontId="46" fillId="0" borderId="18" applyBorder="0" applyAlignment="0">
      <alignment horizontal="center"/>
    </xf>
    <xf numFmtId="1" fontId="46" fillId="0" borderId="18" applyBorder="0" applyAlignment="0">
      <alignment horizontal="center"/>
    </xf>
    <xf numFmtId="1" fontId="48" fillId="0" borderId="0" applyBorder="0" applyAlignment="0"/>
    <xf numFmtId="1" fontId="45" fillId="0" borderId="18" applyBorder="0" applyAlignment="0">
      <alignment horizontal="center"/>
    </xf>
    <xf numFmtId="1" fontId="46" fillId="0" borderId="18" applyBorder="0" applyAlignment="0">
      <alignment horizontal="center"/>
    </xf>
    <xf numFmtId="1" fontId="44" fillId="0" borderId="0" applyBorder="0" applyAlignment="0"/>
    <xf numFmtId="1" fontId="45" fillId="0" borderId="18" applyBorder="0" applyAlignment="0">
      <alignment horizontal="center"/>
    </xf>
    <xf numFmtId="1" fontId="46" fillId="0" borderId="18" applyBorder="0" applyAlignment="0">
      <alignment horizontal="center"/>
    </xf>
    <xf numFmtId="220" fontId="19" fillId="0" borderId="0" applyFont="0" applyFill="0" applyBorder="0" applyAlignment="0" applyProtection="0"/>
    <xf numFmtId="221" fontId="16" fillId="0" borderId="0" applyFill="0" applyBorder="0" applyAlignment="0" applyProtection="0"/>
    <xf numFmtId="215" fontId="43" fillId="0" borderId="0" applyFont="0" applyFill="0" applyBorder="0" applyAlignment="0" applyProtection="0"/>
    <xf numFmtId="0" fontId="49" fillId="2" borderId="0"/>
    <xf numFmtId="215" fontId="42" fillId="0" borderId="0" applyFont="0" applyFill="0" applyBorder="0" applyAlignment="0" applyProtection="0"/>
    <xf numFmtId="0" fontId="49" fillId="2" borderId="0"/>
    <xf numFmtId="221" fontId="17" fillId="0" borderId="0" applyFill="0" applyBorder="0" applyAlignment="0" applyProtection="0"/>
    <xf numFmtId="0" fontId="50" fillId="3" borderId="0"/>
    <xf numFmtId="0" fontId="49" fillId="2" borderId="0"/>
    <xf numFmtId="0" fontId="49" fillId="2" borderId="0"/>
    <xf numFmtId="0" fontId="49" fillId="2" borderId="0"/>
    <xf numFmtId="0" fontId="49" fillId="2" borderId="0"/>
    <xf numFmtId="0" fontId="50" fillId="3" borderId="0"/>
    <xf numFmtId="0" fontId="49" fillId="2" borderId="0"/>
    <xf numFmtId="0" fontId="50" fillId="3" borderId="0"/>
    <xf numFmtId="0" fontId="49" fillId="2" borderId="0"/>
    <xf numFmtId="215" fontId="43" fillId="0" borderId="0" applyFont="0" applyFill="0" applyBorder="0" applyAlignment="0" applyProtection="0"/>
    <xf numFmtId="0" fontId="50" fillId="3" borderId="0"/>
    <xf numFmtId="0" fontId="49" fillId="2" borderId="0"/>
    <xf numFmtId="0" fontId="51" fillId="3" borderId="0"/>
    <xf numFmtId="0" fontId="52" fillId="2" borderId="0"/>
    <xf numFmtId="0" fontId="52" fillId="2" borderId="0"/>
    <xf numFmtId="0" fontId="52" fillId="2" borderId="0"/>
    <xf numFmtId="0" fontId="51" fillId="3" borderId="0"/>
    <xf numFmtId="0" fontId="52" fillId="2" borderId="0"/>
    <xf numFmtId="0" fontId="52" fillId="2" borderId="0"/>
    <xf numFmtId="0" fontId="52" fillId="2" borderId="0"/>
    <xf numFmtId="215" fontId="42" fillId="0" borderId="0" applyFont="0" applyFill="0" applyBorder="0" applyAlignment="0" applyProtection="0"/>
    <xf numFmtId="221" fontId="16" fillId="0" borderId="0" applyFill="0" applyBorder="0" applyAlignment="0" applyProtection="0"/>
    <xf numFmtId="215" fontId="42" fillId="0" borderId="0" applyFont="0" applyFill="0" applyBorder="0" applyAlignment="0" applyProtection="0"/>
    <xf numFmtId="0" fontId="50" fillId="3" borderId="0"/>
    <xf numFmtId="0" fontId="49" fillId="2" borderId="0"/>
    <xf numFmtId="215" fontId="43" fillId="0" borderId="0" applyFont="0" applyFill="0" applyBorder="0" applyAlignment="0" applyProtection="0"/>
    <xf numFmtId="221" fontId="16" fillId="0" borderId="0" applyFill="0" applyBorder="0" applyAlignment="0" applyProtection="0"/>
    <xf numFmtId="215" fontId="42" fillId="0" borderId="0" applyFont="0" applyFill="0" applyBorder="0" applyAlignment="0" applyProtection="0"/>
    <xf numFmtId="0" fontId="51" fillId="3" borderId="0"/>
    <xf numFmtId="0" fontId="52" fillId="2" borderId="0"/>
    <xf numFmtId="0" fontId="52" fillId="2" borderId="0"/>
    <xf numFmtId="0" fontId="52" fillId="2" borderId="0"/>
    <xf numFmtId="0" fontId="50" fillId="3" borderId="0"/>
    <xf numFmtId="0" fontId="49" fillId="2" borderId="0"/>
    <xf numFmtId="221" fontId="16" fillId="0" borderId="0" applyFill="0" applyBorder="0" applyAlignment="0" applyProtection="0"/>
    <xf numFmtId="215" fontId="42" fillId="0" borderId="0" applyFont="0" applyFill="0" applyBorder="0" applyAlignment="0" applyProtection="0"/>
    <xf numFmtId="0" fontId="51" fillId="3" borderId="0"/>
    <xf numFmtId="0" fontId="52" fillId="2" borderId="0"/>
    <xf numFmtId="0" fontId="52" fillId="2" borderId="0"/>
    <xf numFmtId="221" fontId="16" fillId="0" borderId="0" applyFill="0" applyBorder="0" applyAlignment="0" applyProtection="0"/>
    <xf numFmtId="215" fontId="42" fillId="0" borderId="0" applyFont="0" applyFill="0" applyBorder="0" applyAlignment="0" applyProtection="0"/>
    <xf numFmtId="0" fontId="50" fillId="3" borderId="0"/>
    <xf numFmtId="0" fontId="49" fillId="2" borderId="0"/>
    <xf numFmtId="0" fontId="50" fillId="3" borderId="0"/>
    <xf numFmtId="0" fontId="49" fillId="2" borderId="0"/>
    <xf numFmtId="221" fontId="16" fillId="0" borderId="0" applyFill="0" applyBorder="0" applyAlignment="0" applyProtection="0"/>
    <xf numFmtId="215" fontId="42" fillId="0" borderId="0" applyFont="0" applyFill="0" applyBorder="0" applyAlignment="0" applyProtection="0"/>
    <xf numFmtId="0" fontId="16" fillId="0" borderId="0" applyFill="0" applyBorder="0" applyAlignment="0"/>
    <xf numFmtId="0" fontId="53" fillId="0" borderId="0" applyFont="0" applyFill="0" applyBorder="0" applyAlignment="0">
      <alignment horizontal="left"/>
    </xf>
    <xf numFmtId="0" fontId="53" fillId="0" borderId="0" applyFont="0" applyFill="0" applyBorder="0" applyAlignment="0">
      <alignment horizontal="left"/>
    </xf>
    <xf numFmtId="0" fontId="51" fillId="3" borderId="0"/>
    <xf numFmtId="0" fontId="52" fillId="2" borderId="0"/>
    <xf numFmtId="0" fontId="52" fillId="2" borderId="0"/>
    <xf numFmtId="0" fontId="52" fillId="2" borderId="0"/>
    <xf numFmtId="215" fontId="42" fillId="0" borderId="0" applyFont="0" applyFill="0" applyBorder="0" applyAlignment="0" applyProtection="0"/>
    <xf numFmtId="0" fontId="50" fillId="3" borderId="0"/>
    <xf numFmtId="0" fontId="49" fillId="3" borderId="0"/>
    <xf numFmtId="0" fontId="50" fillId="3" borderId="0"/>
    <xf numFmtId="0" fontId="49" fillId="3" borderId="0"/>
    <xf numFmtId="221" fontId="16" fillId="0" borderId="0" applyFill="0" applyBorder="0" applyAlignment="0" applyProtection="0"/>
    <xf numFmtId="215" fontId="42" fillId="0" borderId="0" applyFont="0" applyFill="0" applyBorder="0" applyAlignment="0" applyProtection="0"/>
    <xf numFmtId="215" fontId="42" fillId="0" borderId="0" applyFont="0" applyFill="0" applyBorder="0" applyAlignment="0" applyProtection="0"/>
    <xf numFmtId="215" fontId="42" fillId="0" borderId="0" applyFont="0" applyFill="0" applyBorder="0" applyAlignment="0" applyProtection="0"/>
    <xf numFmtId="221" fontId="16" fillId="0" borderId="0" applyFill="0" applyBorder="0" applyAlignment="0" applyProtection="0"/>
    <xf numFmtId="221" fontId="16" fillId="0" borderId="0" applyFill="0" applyBorder="0" applyAlignment="0" applyProtection="0"/>
    <xf numFmtId="221" fontId="16" fillId="0" borderId="0" applyFill="0" applyBorder="0" applyAlignment="0" applyProtection="0"/>
    <xf numFmtId="215" fontId="42" fillId="0" borderId="0" applyFont="0" applyFill="0" applyBorder="0" applyAlignment="0" applyProtection="0"/>
    <xf numFmtId="221" fontId="16" fillId="0" borderId="0" applyFill="0" applyBorder="0" applyAlignment="0" applyProtection="0"/>
    <xf numFmtId="215" fontId="42" fillId="0" borderId="0" applyFont="0" applyFill="0" applyBorder="0" applyAlignment="0" applyProtection="0"/>
    <xf numFmtId="0" fontId="50" fillId="3" borderId="0"/>
    <xf numFmtId="0" fontId="49" fillId="2" borderId="0"/>
    <xf numFmtId="0" fontId="50" fillId="3" borderId="0"/>
    <xf numFmtId="0" fontId="49" fillId="2" borderId="0"/>
    <xf numFmtId="215" fontId="42" fillId="0" borderId="0" applyFont="0" applyFill="0" applyBorder="0" applyAlignment="0" applyProtection="0"/>
    <xf numFmtId="0" fontId="50" fillId="3" borderId="0"/>
    <xf numFmtId="0" fontId="49" fillId="2" borderId="0"/>
    <xf numFmtId="0" fontId="50" fillId="3" borderId="0"/>
    <xf numFmtId="0" fontId="49" fillId="2" borderId="0"/>
    <xf numFmtId="0" fontId="49" fillId="2" borderId="0"/>
    <xf numFmtId="0" fontId="50" fillId="3" borderId="0"/>
    <xf numFmtId="0" fontId="49" fillId="2" borderId="0"/>
    <xf numFmtId="0" fontId="16" fillId="0" borderId="0" applyNumberFormat="0" applyBorder="0">
      <alignment horizontal="left" indent="2"/>
    </xf>
    <xf numFmtId="0" fontId="54" fillId="0" borderId="18" applyNumberFormat="0" applyFont="0" applyBorder="0">
      <alignment horizontal="left" indent="2"/>
    </xf>
    <xf numFmtId="0" fontId="16" fillId="0" borderId="0" applyFill="0" applyBorder="0" applyAlignment="0"/>
    <xf numFmtId="0" fontId="53" fillId="0" borderId="0" applyFont="0" applyFill="0" applyBorder="0" applyAlignment="0">
      <alignment horizontal="left"/>
    </xf>
    <xf numFmtId="0" fontId="53" fillId="0" borderId="0" applyFont="0" applyFill="0" applyBorder="0" applyAlignment="0">
      <alignment horizontal="left"/>
    </xf>
    <xf numFmtId="0" fontId="55" fillId="0" borderId="0"/>
    <xf numFmtId="0" fontId="56" fillId="0" borderId="0"/>
    <xf numFmtId="0" fontId="16" fillId="0" borderId="19" applyFill="0" applyAlignment="0"/>
    <xf numFmtId="0" fontId="57" fillId="4" borderId="20" applyFont="0" applyFill="0" applyAlignment="0">
      <alignment vertical="center" wrapText="1"/>
    </xf>
    <xf numFmtId="0" fontId="9" fillId="0" borderId="0"/>
    <xf numFmtId="0" fontId="58" fillId="3" borderId="0"/>
    <xf numFmtId="0" fontId="59" fillId="2" borderId="0"/>
    <xf numFmtId="0" fontId="58" fillId="3" borderId="0"/>
    <xf numFmtId="0" fontId="59" fillId="2" borderId="0"/>
    <xf numFmtId="0" fontId="58" fillId="3" borderId="0"/>
    <xf numFmtId="0" fontId="59" fillId="2" borderId="0"/>
    <xf numFmtId="0" fontId="58" fillId="3" borderId="0"/>
    <xf numFmtId="0" fontId="59" fillId="2" borderId="0"/>
    <xf numFmtId="0" fontId="51" fillId="3" borderId="0"/>
    <xf numFmtId="0" fontId="52" fillId="2" borderId="0"/>
    <xf numFmtId="0" fontId="52" fillId="2" borderId="0"/>
    <xf numFmtId="0" fontId="52" fillId="2" borderId="0"/>
    <xf numFmtId="0" fontId="51" fillId="3" borderId="0"/>
    <xf numFmtId="0" fontId="52" fillId="2" borderId="0"/>
    <xf numFmtId="0" fontId="52" fillId="2" borderId="0"/>
    <xf numFmtId="0" fontId="52" fillId="2" borderId="0"/>
    <xf numFmtId="0" fontId="58" fillId="3" borderId="0"/>
    <xf numFmtId="0" fontId="59" fillId="2" borderId="0"/>
    <xf numFmtId="0" fontId="58" fillId="3" borderId="0"/>
    <xf numFmtId="0" fontId="59" fillId="3" borderId="0"/>
    <xf numFmtId="0" fontId="51" fillId="3" borderId="0"/>
    <xf numFmtId="0" fontId="52" fillId="2" borderId="0"/>
    <xf numFmtId="0" fontId="52" fillId="2" borderId="0"/>
    <xf numFmtId="0" fontId="52" fillId="2" borderId="0"/>
    <xf numFmtId="0" fontId="58" fillId="3" borderId="0"/>
    <xf numFmtId="0" fontId="59" fillId="2" borderId="0"/>
    <xf numFmtId="0" fontId="51" fillId="3" borderId="0"/>
    <xf numFmtId="0" fontId="52" fillId="2" borderId="0"/>
    <xf numFmtId="0" fontId="52" fillId="2" borderId="0"/>
    <xf numFmtId="0" fontId="58" fillId="3" borderId="0"/>
    <xf numFmtId="0" fontId="59" fillId="3" borderId="0"/>
    <xf numFmtId="0" fontId="51" fillId="3" borderId="0"/>
    <xf numFmtId="0" fontId="52" fillId="2" borderId="0"/>
    <xf numFmtId="0" fontId="52" fillId="2" borderId="0"/>
    <xf numFmtId="0" fontId="52" fillId="2" borderId="0"/>
    <xf numFmtId="0" fontId="58" fillId="3" borderId="0"/>
    <xf numFmtId="0" fontId="59" fillId="3" borderId="0"/>
    <xf numFmtId="0" fontId="58" fillId="3" borderId="0"/>
    <xf numFmtId="0" fontId="59" fillId="2" borderId="0"/>
    <xf numFmtId="0" fontId="58" fillId="3" borderId="0"/>
    <xf numFmtId="0" fontId="59" fillId="2" borderId="0"/>
    <xf numFmtId="0" fontId="58" fillId="3" borderId="0"/>
    <xf numFmtId="0" fontId="59" fillId="2" borderId="0"/>
    <xf numFmtId="0" fontId="16" fillId="0" borderId="0" applyNumberFormat="0" applyBorder="0" applyAlignment="0"/>
    <xf numFmtId="0" fontId="54" fillId="0" borderId="18" applyNumberFormat="0" applyFont="0" applyBorder="0" applyAlignment="0">
      <alignment horizontal="center"/>
    </xf>
    <xf numFmtId="0" fontId="17" fillId="0" borderId="0"/>
    <xf numFmtId="0" fontId="18" fillId="0" borderId="0"/>
    <xf numFmtId="0" fontId="18" fillId="0" borderId="0"/>
    <xf numFmtId="0" fontId="18" fillId="0" borderId="0"/>
    <xf numFmtId="0" fontId="4" fillId="5" borderId="0" applyNumberFormat="0" applyBorder="0" applyAlignment="0" applyProtection="0"/>
    <xf numFmtId="0" fontId="4" fillId="5" borderId="0" applyNumberFormat="0" applyBorder="0" applyAlignment="0" applyProtection="0"/>
    <xf numFmtId="0" fontId="60" fillId="5" borderId="0" applyNumberFormat="0" applyBorder="0" applyAlignment="0" applyProtection="0">
      <alignment vertical="center"/>
    </xf>
    <xf numFmtId="0" fontId="4" fillId="5" borderId="0" applyNumberFormat="0" applyBorder="0" applyAlignment="0" applyProtection="0"/>
    <xf numFmtId="0" fontId="61"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60" fillId="6" borderId="0" applyNumberFormat="0" applyBorder="0" applyAlignment="0" applyProtection="0">
      <alignment vertical="center"/>
    </xf>
    <xf numFmtId="0" fontId="4" fillId="6" borderId="0" applyNumberFormat="0" applyBorder="0" applyAlignment="0" applyProtection="0"/>
    <xf numFmtId="0" fontId="61"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60" fillId="7" borderId="0" applyNumberFormat="0" applyBorder="0" applyAlignment="0" applyProtection="0">
      <alignment vertical="center"/>
    </xf>
    <xf numFmtId="0" fontId="4" fillId="7" borderId="0" applyNumberFormat="0" applyBorder="0" applyAlignment="0" applyProtection="0"/>
    <xf numFmtId="0" fontId="61"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0" fillId="8" borderId="0" applyNumberFormat="0" applyBorder="0" applyAlignment="0" applyProtection="0">
      <alignment vertical="center"/>
    </xf>
    <xf numFmtId="0" fontId="4" fillId="8" borderId="0" applyNumberFormat="0" applyBorder="0" applyAlignment="0" applyProtection="0"/>
    <xf numFmtId="0" fontId="61"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60" fillId="9" borderId="0" applyNumberFormat="0" applyBorder="0" applyAlignment="0" applyProtection="0">
      <alignment vertical="center"/>
    </xf>
    <xf numFmtId="0" fontId="4" fillId="9" borderId="0" applyNumberFormat="0" applyBorder="0" applyAlignment="0" applyProtection="0"/>
    <xf numFmtId="0" fontId="61"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60" fillId="10" borderId="0" applyNumberFormat="0" applyBorder="0" applyAlignment="0" applyProtection="0">
      <alignment vertical="center"/>
    </xf>
    <xf numFmtId="0" fontId="4" fillId="10" borderId="0" applyNumberFormat="0" applyBorder="0" applyAlignment="0" applyProtection="0"/>
    <xf numFmtId="0" fontId="61" fillId="10" borderId="0" applyNumberFormat="0" applyBorder="0" applyAlignment="0" applyProtection="0"/>
    <xf numFmtId="0" fontId="29" fillId="0" borderId="0"/>
    <xf numFmtId="0" fontId="9" fillId="0" borderId="0"/>
    <xf numFmtId="0" fontId="9" fillId="0" borderId="0"/>
    <xf numFmtId="0" fontId="9" fillId="0" borderId="0"/>
    <xf numFmtId="0" fontId="62" fillId="3" borderId="0"/>
    <xf numFmtId="0" fontId="63" fillId="2" borderId="0"/>
    <xf numFmtId="0" fontId="62" fillId="3" borderId="0"/>
    <xf numFmtId="0" fontId="63" fillId="2" borderId="0"/>
    <xf numFmtId="0" fontId="62" fillId="3" borderId="0"/>
    <xf numFmtId="0" fontId="63" fillId="2" borderId="0"/>
    <xf numFmtId="0" fontId="62" fillId="3" borderId="0"/>
    <xf numFmtId="0" fontId="63" fillId="2" borderId="0"/>
    <xf numFmtId="0" fontId="51" fillId="3" borderId="0"/>
    <xf numFmtId="0" fontId="52" fillId="2" borderId="0"/>
    <xf numFmtId="0" fontId="52" fillId="2" borderId="0"/>
    <xf numFmtId="0" fontId="52" fillId="2" borderId="0"/>
    <xf numFmtId="0" fontId="51" fillId="3" borderId="0"/>
    <xf numFmtId="0" fontId="52" fillId="2" borderId="0"/>
    <xf numFmtId="0" fontId="52" fillId="2" borderId="0"/>
    <xf numFmtId="0" fontId="52" fillId="2" borderId="0"/>
    <xf numFmtId="0" fontId="62" fillId="3" borderId="0"/>
    <xf numFmtId="0" fontId="63" fillId="2" borderId="0"/>
    <xf numFmtId="0" fontId="62" fillId="3" borderId="0"/>
    <xf numFmtId="0" fontId="63" fillId="3" borderId="0"/>
    <xf numFmtId="0" fontId="51" fillId="3" borderId="0"/>
    <xf numFmtId="0" fontId="52" fillId="2" borderId="0"/>
    <xf numFmtId="0" fontId="52" fillId="2" borderId="0"/>
    <xf numFmtId="0" fontId="52" fillId="2" borderId="0"/>
    <xf numFmtId="0" fontId="62" fillId="3" borderId="0"/>
    <xf numFmtId="0" fontId="63" fillId="2" borderId="0"/>
    <xf numFmtId="0" fontId="51" fillId="3" borderId="0"/>
    <xf numFmtId="0" fontId="52" fillId="2" borderId="0"/>
    <xf numFmtId="0" fontId="52" fillId="2" borderId="0"/>
    <xf numFmtId="0" fontId="62" fillId="3" borderId="0"/>
    <xf numFmtId="0" fontId="63" fillId="3" borderId="0"/>
    <xf numFmtId="0" fontId="51" fillId="3" borderId="0"/>
    <xf numFmtId="0" fontId="52" fillId="2" borderId="0"/>
    <xf numFmtId="0" fontId="52" fillId="2" borderId="0"/>
    <xf numFmtId="0" fontId="52" fillId="2" borderId="0"/>
    <xf numFmtId="0" fontId="62" fillId="3" borderId="0"/>
    <xf numFmtId="0" fontId="63" fillId="3" borderId="0"/>
    <xf numFmtId="0" fontId="62" fillId="3" borderId="0"/>
    <xf numFmtId="0" fontId="63" fillId="2" borderId="0"/>
    <xf numFmtId="0" fontId="62" fillId="3" borderId="0"/>
    <xf numFmtId="0" fontId="63" fillId="2" borderId="0"/>
    <xf numFmtId="0" fontId="11" fillId="0" borderId="0"/>
    <xf numFmtId="0" fontId="64" fillId="0" borderId="0">
      <alignment wrapText="1"/>
    </xf>
    <xf numFmtId="0" fontId="65" fillId="0" borderId="0">
      <alignment wrapText="1"/>
    </xf>
    <xf numFmtId="0" fontId="64" fillId="0" borderId="0">
      <alignment wrapText="1"/>
    </xf>
    <xf numFmtId="0" fontId="65" fillId="0" borderId="0">
      <alignment wrapText="1"/>
    </xf>
    <xf numFmtId="0" fontId="51" fillId="0" borderId="0">
      <alignment wrapText="1"/>
    </xf>
    <xf numFmtId="0" fontId="52" fillId="0" borderId="0">
      <alignment wrapText="1"/>
    </xf>
    <xf numFmtId="0" fontId="52" fillId="0" borderId="0">
      <alignment wrapText="1"/>
    </xf>
    <xf numFmtId="0" fontId="52" fillId="0" borderId="0">
      <alignment wrapText="1"/>
    </xf>
    <xf numFmtId="0" fontId="51" fillId="0" borderId="0">
      <alignment wrapText="1"/>
    </xf>
    <xf numFmtId="0" fontId="52" fillId="0" borderId="0">
      <alignment wrapText="1"/>
    </xf>
    <xf numFmtId="0" fontId="52" fillId="0" borderId="0">
      <alignment wrapText="1"/>
    </xf>
    <xf numFmtId="0" fontId="52" fillId="0" borderId="0">
      <alignment wrapText="1"/>
    </xf>
    <xf numFmtId="0" fontId="51" fillId="0" borderId="0">
      <alignment wrapText="1"/>
    </xf>
    <xf numFmtId="0" fontId="52" fillId="0" borderId="0">
      <alignment wrapText="1"/>
    </xf>
    <xf numFmtId="0" fontId="52" fillId="0" borderId="0">
      <alignment wrapText="1"/>
    </xf>
    <xf numFmtId="0" fontId="52" fillId="0" borderId="0">
      <alignment wrapText="1"/>
    </xf>
    <xf numFmtId="0" fontId="51" fillId="0" borderId="0">
      <alignment wrapText="1"/>
    </xf>
    <xf numFmtId="0" fontId="52" fillId="0" borderId="0">
      <alignment wrapText="1"/>
    </xf>
    <xf numFmtId="0" fontId="52" fillId="0" borderId="0">
      <alignment wrapText="1"/>
    </xf>
    <xf numFmtId="0" fontId="51" fillId="0" borderId="0">
      <alignment wrapText="1"/>
    </xf>
    <xf numFmtId="0" fontId="52" fillId="0" borderId="0">
      <alignment wrapText="1"/>
    </xf>
    <xf numFmtId="0" fontId="52" fillId="0" borderId="0">
      <alignment wrapText="1"/>
    </xf>
    <xf numFmtId="0" fontId="52" fillId="0" borderId="0">
      <alignment wrapText="1"/>
    </xf>
    <xf numFmtId="0" fontId="64" fillId="0" borderId="0">
      <alignment wrapText="1"/>
    </xf>
    <xf numFmtId="0" fontId="65" fillId="0" borderId="0">
      <alignment wrapText="1"/>
    </xf>
    <xf numFmtId="0" fontId="4" fillId="11" borderId="0" applyNumberFormat="0" applyBorder="0" applyAlignment="0" applyProtection="0"/>
    <xf numFmtId="0" fontId="4" fillId="11" borderId="0" applyNumberFormat="0" applyBorder="0" applyAlignment="0" applyProtection="0"/>
    <xf numFmtId="0" fontId="60" fillId="11" borderId="0" applyNumberFormat="0" applyBorder="0" applyAlignment="0" applyProtection="0">
      <alignment vertical="center"/>
    </xf>
    <xf numFmtId="0" fontId="4" fillId="11" borderId="0" applyNumberFormat="0" applyBorder="0" applyAlignment="0" applyProtection="0"/>
    <xf numFmtId="0" fontId="61"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60" fillId="12" borderId="0" applyNumberFormat="0" applyBorder="0" applyAlignment="0" applyProtection="0">
      <alignment vertical="center"/>
    </xf>
    <xf numFmtId="0" fontId="4" fillId="12" borderId="0" applyNumberFormat="0" applyBorder="0" applyAlignment="0" applyProtection="0"/>
    <xf numFmtId="0" fontId="61"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0" fillId="13" borderId="0" applyNumberFormat="0" applyBorder="0" applyAlignment="0" applyProtection="0">
      <alignment vertical="center"/>
    </xf>
    <xf numFmtId="0" fontId="4" fillId="13" borderId="0" applyNumberFormat="0" applyBorder="0" applyAlignment="0" applyProtection="0"/>
    <xf numFmtId="0" fontId="61" fillId="1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60" fillId="8" borderId="0" applyNumberFormat="0" applyBorder="0" applyAlignment="0" applyProtection="0">
      <alignment vertical="center"/>
    </xf>
    <xf numFmtId="0" fontId="4" fillId="8" borderId="0" applyNumberFormat="0" applyBorder="0" applyAlignment="0" applyProtection="0"/>
    <xf numFmtId="0" fontId="61"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0" fillId="11" borderId="0" applyNumberFormat="0" applyBorder="0" applyAlignment="0" applyProtection="0">
      <alignment vertical="center"/>
    </xf>
    <xf numFmtId="0" fontId="4" fillId="11" borderId="0" applyNumberFormat="0" applyBorder="0" applyAlignment="0" applyProtection="0"/>
    <xf numFmtId="0" fontId="61"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60" fillId="14" borderId="0" applyNumberFormat="0" applyBorder="0" applyAlignment="0" applyProtection="0">
      <alignment vertical="center"/>
    </xf>
    <xf numFmtId="0" fontId="4" fillId="14" borderId="0" applyNumberFormat="0" applyBorder="0" applyAlignment="0" applyProtection="0"/>
    <xf numFmtId="0" fontId="61" fillId="14" borderId="0" applyNumberFormat="0" applyBorder="0" applyAlignment="0" applyProtection="0"/>
    <xf numFmtId="170" fontId="66" fillId="0" borderId="3" applyNumberFormat="0" applyFont="0" applyBorder="0" applyAlignment="0">
      <alignment horizontal="center" vertical="center"/>
    </xf>
    <xf numFmtId="0" fontId="26" fillId="0" borderId="0"/>
    <xf numFmtId="0" fontId="27" fillId="0" borderId="0"/>
    <xf numFmtId="0" fontId="27" fillId="0" borderId="0"/>
    <xf numFmtId="0" fontId="26" fillId="0" borderId="0"/>
    <xf numFmtId="0" fontId="27" fillId="0" borderId="0"/>
    <xf numFmtId="0" fontId="27" fillId="0" borderId="0"/>
    <xf numFmtId="0" fontId="26" fillId="0" borderId="0"/>
    <xf numFmtId="0" fontId="27" fillId="0" borderId="0"/>
    <xf numFmtId="0" fontId="27" fillId="0" borderId="0"/>
    <xf numFmtId="0" fontId="27" fillId="0" borderId="0"/>
    <xf numFmtId="0" fontId="27" fillId="0" borderId="0"/>
    <xf numFmtId="0" fontId="26" fillId="0" borderId="0"/>
    <xf numFmtId="0" fontId="27" fillId="0" borderId="0"/>
    <xf numFmtId="0" fontId="27" fillId="0" borderId="0"/>
    <xf numFmtId="0" fontId="27" fillId="0" borderId="0"/>
    <xf numFmtId="0" fontId="26" fillId="0" borderId="0"/>
    <xf numFmtId="0" fontId="27" fillId="0" borderId="0"/>
    <xf numFmtId="0" fontId="27" fillId="0" borderId="0"/>
    <xf numFmtId="0" fontId="26" fillId="0" borderId="0"/>
    <xf numFmtId="0" fontId="27" fillId="0" borderId="0"/>
    <xf numFmtId="0" fontId="27" fillId="0" borderId="0"/>
    <xf numFmtId="0" fontId="27" fillId="0" borderId="0"/>
    <xf numFmtId="0" fontId="67" fillId="15" borderId="0" applyNumberFormat="0" applyBorder="0" applyAlignment="0" applyProtection="0"/>
    <xf numFmtId="0" fontId="67" fillId="15" borderId="0" applyNumberFormat="0" applyBorder="0" applyAlignment="0" applyProtection="0"/>
    <xf numFmtId="0" fontId="68" fillId="15" borderId="0" applyNumberFormat="0" applyBorder="0" applyAlignment="0" applyProtection="0">
      <alignment vertical="center"/>
    </xf>
    <xf numFmtId="0" fontId="67" fillId="15" borderId="0" applyNumberFormat="0" applyBorder="0" applyAlignment="0" applyProtection="0"/>
    <xf numFmtId="0" fontId="69" fillId="15" borderId="0" applyNumberFormat="0" applyBorder="0" applyAlignment="0" applyProtection="0"/>
    <xf numFmtId="0" fontId="67" fillId="12" borderId="0" applyNumberFormat="0" applyBorder="0" applyAlignment="0" applyProtection="0"/>
    <xf numFmtId="0" fontId="67" fillId="12" borderId="0" applyNumberFormat="0" applyBorder="0" applyAlignment="0" applyProtection="0"/>
    <xf numFmtId="0" fontId="68" fillId="12" borderId="0" applyNumberFormat="0" applyBorder="0" applyAlignment="0" applyProtection="0">
      <alignment vertical="center"/>
    </xf>
    <xf numFmtId="0" fontId="67" fillId="12" borderId="0" applyNumberFormat="0" applyBorder="0" applyAlignment="0" applyProtection="0"/>
    <xf numFmtId="0" fontId="69" fillId="12"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0" fontId="68" fillId="13" borderId="0" applyNumberFormat="0" applyBorder="0" applyAlignment="0" applyProtection="0">
      <alignment vertical="center"/>
    </xf>
    <xf numFmtId="0" fontId="67" fillId="13" borderId="0" applyNumberFormat="0" applyBorder="0" applyAlignment="0" applyProtection="0"/>
    <xf numFmtId="0" fontId="69" fillId="13"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8" fillId="16" borderId="0" applyNumberFormat="0" applyBorder="0" applyAlignment="0" applyProtection="0">
      <alignment vertical="center"/>
    </xf>
    <xf numFmtId="0" fontId="67" fillId="16" borderId="0" applyNumberFormat="0" applyBorder="0" applyAlignment="0" applyProtection="0"/>
    <xf numFmtId="0" fontId="69" fillId="16"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8" fillId="17" borderId="0" applyNumberFormat="0" applyBorder="0" applyAlignment="0" applyProtection="0">
      <alignment vertical="center"/>
    </xf>
    <xf numFmtId="0" fontId="67" fillId="17" borderId="0" applyNumberFormat="0" applyBorder="0" applyAlignment="0" applyProtection="0"/>
    <xf numFmtId="0" fontId="69"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8" fillId="18" borderId="0" applyNumberFormat="0" applyBorder="0" applyAlignment="0" applyProtection="0">
      <alignment vertical="center"/>
    </xf>
    <xf numFmtId="0" fontId="67" fillId="18" borderId="0" applyNumberFormat="0" applyBorder="0" applyAlignment="0" applyProtection="0"/>
    <xf numFmtId="0" fontId="69" fillId="18" borderId="0" applyNumberFormat="0" applyBorder="0" applyAlignment="0" applyProtection="0"/>
    <xf numFmtId="0" fontId="70" fillId="0" borderId="0"/>
    <xf numFmtId="0" fontId="71" fillId="0" borderId="0"/>
    <xf numFmtId="0" fontId="71" fillId="0" borderId="0"/>
    <xf numFmtId="0" fontId="71" fillId="0" borderId="0"/>
    <xf numFmtId="0" fontId="72" fillId="0" borderId="0"/>
    <xf numFmtId="0" fontId="73" fillId="0" borderId="0"/>
    <xf numFmtId="0" fontId="74" fillId="19" borderId="0" applyNumberFormat="0" applyBorder="0" applyAlignment="0" applyProtection="0"/>
    <xf numFmtId="0" fontId="74" fillId="19" borderId="0" applyNumberFormat="0" applyBorder="0" applyAlignment="0" applyProtection="0"/>
    <xf numFmtId="0" fontId="75"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21" borderId="0" applyNumberFormat="0" applyBorder="0" applyAlignment="0" applyProtection="0">
      <alignment vertical="center"/>
    </xf>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21" borderId="0" applyNumberFormat="0" applyBorder="0" applyAlignment="0" applyProtection="0">
      <alignment vertical="center"/>
    </xf>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7" fillId="21" borderId="0" applyNumberFormat="0" applyBorder="0" applyAlignment="0" applyProtection="0"/>
    <xf numFmtId="0" fontId="69"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74" fillId="22" borderId="0" applyNumberFormat="0" applyBorder="0" applyAlignment="0" applyProtection="0"/>
    <xf numFmtId="0" fontId="74" fillId="23" borderId="0" applyNumberFormat="0" applyBorder="0" applyAlignment="0" applyProtection="0"/>
    <xf numFmtId="0" fontId="75"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8" fillId="25" borderId="0" applyNumberFormat="0" applyBorder="0" applyAlignment="0" applyProtection="0">
      <alignment vertical="center"/>
    </xf>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8" fillId="25" borderId="0" applyNumberFormat="0" applyBorder="0" applyAlignment="0" applyProtection="0">
      <alignment vertical="center"/>
    </xf>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9" fillId="25" borderId="0" applyNumberFormat="0" applyBorder="0" applyAlignment="0" applyProtection="0"/>
    <xf numFmtId="0" fontId="69" fillId="25" borderId="0" applyNumberFormat="0" applyBorder="0" applyAlignment="0" applyProtection="0"/>
    <xf numFmtId="0" fontId="67" fillId="25" borderId="0" applyNumberFormat="0" applyBorder="0" applyAlignment="0" applyProtection="0"/>
    <xf numFmtId="0" fontId="69"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74" fillId="22" borderId="0" applyNumberFormat="0" applyBorder="0" applyAlignment="0" applyProtection="0"/>
    <xf numFmtId="0" fontId="74" fillId="26" borderId="0" applyNumberFormat="0" applyBorder="0" applyAlignment="0" applyProtection="0"/>
    <xf numFmtId="0" fontId="75" fillId="23"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8" fillId="27" borderId="0" applyNumberFormat="0" applyBorder="0" applyAlignment="0" applyProtection="0">
      <alignment vertical="center"/>
    </xf>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8" fillId="27" borderId="0" applyNumberFormat="0" applyBorder="0" applyAlignment="0" applyProtection="0">
      <alignment vertical="center"/>
    </xf>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9" fillId="27" borderId="0" applyNumberFormat="0" applyBorder="0" applyAlignment="0" applyProtection="0"/>
    <xf numFmtId="0" fontId="69" fillId="27" borderId="0" applyNumberFormat="0" applyBorder="0" applyAlignment="0" applyProtection="0"/>
    <xf numFmtId="0" fontId="67" fillId="27" borderId="0" applyNumberFormat="0" applyBorder="0" applyAlignment="0" applyProtection="0"/>
    <xf numFmtId="0" fontId="69"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4" fillId="19" borderId="0" applyNumberFormat="0" applyBorder="0" applyAlignment="0" applyProtection="0"/>
    <xf numFmtId="0" fontId="74" fillId="23" borderId="0" applyNumberFormat="0" applyBorder="0" applyAlignment="0" applyProtection="0"/>
    <xf numFmtId="0" fontId="75" fillId="23"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8" fillId="16" borderId="0" applyNumberFormat="0" applyBorder="0" applyAlignment="0" applyProtection="0">
      <alignment vertical="center"/>
    </xf>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8" fillId="16" borderId="0" applyNumberFormat="0" applyBorder="0" applyAlignment="0" applyProtection="0">
      <alignment vertical="center"/>
    </xf>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7" fillId="16" borderId="0" applyNumberFormat="0" applyBorder="0" applyAlignment="0" applyProtection="0"/>
    <xf numFmtId="0" fontId="69"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74" fillId="28" borderId="0" applyNumberFormat="0" applyBorder="0" applyAlignment="0" applyProtection="0"/>
    <xf numFmtId="0" fontId="74" fillId="19" borderId="0" applyNumberFormat="0" applyBorder="0" applyAlignment="0" applyProtection="0"/>
    <xf numFmtId="0" fontId="75" fillId="20"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8" fillId="17" borderId="0" applyNumberFormat="0" applyBorder="0" applyAlignment="0" applyProtection="0">
      <alignment vertical="center"/>
    </xf>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8" fillId="17" borderId="0" applyNumberFormat="0" applyBorder="0" applyAlignment="0" applyProtection="0">
      <alignment vertical="center"/>
    </xf>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7" fillId="17" borderId="0" applyNumberFormat="0" applyBorder="0" applyAlignment="0" applyProtection="0"/>
    <xf numFmtId="0" fontId="69"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67" fillId="17" borderId="0" applyNumberFormat="0" applyBorder="0" applyAlignment="0" applyProtection="0"/>
    <xf numFmtId="0" fontId="74" fillId="22" borderId="0" applyNumberFormat="0" applyBorder="0" applyAlignment="0" applyProtection="0"/>
    <xf numFmtId="0" fontId="74" fillId="29" borderId="0" applyNumberFormat="0" applyBorder="0" applyAlignment="0" applyProtection="0"/>
    <xf numFmtId="0" fontId="75" fillId="29"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8" fillId="30" borderId="0" applyNumberFormat="0" applyBorder="0" applyAlignment="0" applyProtection="0">
      <alignment vertical="center"/>
    </xf>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8" fillId="30" borderId="0" applyNumberFormat="0" applyBorder="0" applyAlignment="0" applyProtection="0">
      <alignment vertical="center"/>
    </xf>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7" fillId="30" borderId="0" applyNumberFormat="0" applyBorder="0" applyAlignment="0" applyProtection="0"/>
    <xf numFmtId="0" fontId="69"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67" fillId="30" borderId="0" applyNumberFormat="0" applyBorder="0" applyAlignment="0" applyProtection="0"/>
    <xf numFmtId="0" fontId="76" fillId="0" borderId="0" applyNumberFormat="0" applyAlignment="0"/>
    <xf numFmtId="0" fontId="9" fillId="0" borderId="0"/>
    <xf numFmtId="0" fontId="16" fillId="0" borderId="0" applyFill="0" applyBorder="0" applyAlignment="0" applyProtection="0"/>
    <xf numFmtId="0" fontId="9" fillId="0" borderId="0"/>
    <xf numFmtId="0" fontId="9" fillId="0" borderId="0"/>
    <xf numFmtId="0" fontId="16" fillId="0" borderId="0" applyFill="0" applyBorder="0" applyAlignment="0" applyProtection="0"/>
    <xf numFmtId="0" fontId="9" fillId="0" borderId="0"/>
    <xf numFmtId="0" fontId="77" fillId="0" borderId="0">
      <alignment horizontal="center" wrapText="1"/>
      <protection locked="0"/>
    </xf>
    <xf numFmtId="0" fontId="78" fillId="0" borderId="0">
      <alignment horizontal="center" wrapText="1"/>
      <protection locked="0"/>
    </xf>
    <xf numFmtId="0" fontId="79" fillId="0" borderId="0" applyNumberFormat="0" applyBorder="0" applyAlignment="0"/>
    <xf numFmtId="0" fontId="79" fillId="0" borderId="0" applyNumberFormat="0" applyBorder="0" applyAlignment="0">
      <alignment horizontal="center"/>
    </xf>
    <xf numFmtId="0" fontId="9" fillId="0" borderId="0"/>
    <xf numFmtId="0" fontId="16" fillId="0" borderId="0" applyFill="0" applyBorder="0" applyAlignment="0" applyProtection="0"/>
    <xf numFmtId="0" fontId="9" fillId="0" borderId="0"/>
    <xf numFmtId="0" fontId="9" fillId="0" borderId="0"/>
    <xf numFmtId="0" fontId="16" fillId="0" borderId="0" applyFill="0" applyBorder="0" applyAlignment="0" applyProtection="0"/>
    <xf numFmtId="0" fontId="9" fillId="0" borderId="0"/>
    <xf numFmtId="171" fontId="16" fillId="0" borderId="0" applyFill="0" applyBorder="0" applyAlignment="0" applyProtection="0"/>
    <xf numFmtId="172" fontId="19" fillId="0" borderId="0" applyFont="0" applyFill="0" applyBorder="0" applyAlignment="0" applyProtection="0"/>
    <xf numFmtId="0" fontId="80" fillId="6" borderId="0" applyNumberFormat="0" applyBorder="0" applyAlignment="0" applyProtection="0"/>
    <xf numFmtId="0" fontId="80" fillId="6" borderId="0" applyNumberFormat="0" applyBorder="0" applyAlignment="0" applyProtection="0"/>
    <xf numFmtId="0" fontId="81" fillId="6" borderId="0" applyNumberFormat="0" applyBorder="0" applyAlignment="0" applyProtection="0">
      <alignment vertical="center"/>
    </xf>
    <xf numFmtId="0" fontId="80" fillId="6" borderId="0" applyNumberFormat="0" applyBorder="0" applyAlignment="0" applyProtection="0"/>
    <xf numFmtId="0" fontId="82" fillId="6" borderId="0" applyNumberFormat="0" applyBorder="0" applyAlignment="0" applyProtection="0"/>
    <xf numFmtId="0" fontId="83" fillId="0" borderId="0"/>
    <xf numFmtId="0" fontId="84" fillId="0" borderId="0"/>
    <xf numFmtId="0" fontId="9" fillId="0" borderId="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xf numFmtId="0" fontId="39" fillId="0" borderId="0"/>
    <xf numFmtId="0" fontId="40" fillId="0" borderId="0"/>
    <xf numFmtId="0" fontId="40" fillId="0" borderId="0"/>
    <xf numFmtId="0" fontId="9" fillId="0" borderId="0"/>
    <xf numFmtId="0" fontId="88" fillId="0" borderId="0"/>
    <xf numFmtId="0" fontId="9" fillId="0" borderId="0"/>
    <xf numFmtId="0" fontId="89" fillId="0" borderId="0"/>
    <xf numFmtId="0" fontId="90" fillId="0" borderId="0"/>
    <xf numFmtId="0" fontId="91" fillId="0" borderId="0"/>
    <xf numFmtId="0" fontId="92" fillId="0" borderId="0"/>
    <xf numFmtId="182" fontId="9" fillId="0" borderId="0" applyFont="0" applyFill="0" applyBorder="0" applyAlignment="0" applyProtection="0"/>
    <xf numFmtId="222" fontId="9" fillId="0" borderId="0" applyFont="0" applyFill="0" applyBorder="0" applyAlignment="0" applyProtection="0"/>
    <xf numFmtId="223" fontId="36" fillId="0" borderId="0" applyFill="0" applyBorder="0" applyAlignment="0"/>
    <xf numFmtId="0" fontId="9" fillId="0" borderId="0" applyFill="0" applyBorder="0" applyAlignment="0"/>
    <xf numFmtId="223" fontId="35" fillId="0" borderId="0" applyFill="0" applyBorder="0" applyAlignment="0"/>
    <xf numFmtId="224" fontId="29" fillId="0" borderId="0" applyFill="0" applyBorder="0" applyAlignment="0"/>
    <xf numFmtId="225" fontId="93" fillId="0" borderId="0" applyFill="0" applyBorder="0" applyAlignment="0"/>
    <xf numFmtId="219" fontId="29" fillId="0" borderId="0" applyFill="0" applyBorder="0" applyAlignment="0"/>
    <xf numFmtId="219" fontId="9" fillId="0" borderId="0" applyFill="0" applyBorder="0" applyAlignment="0"/>
    <xf numFmtId="226" fontId="29" fillId="0" borderId="0" applyFill="0" applyBorder="0" applyAlignment="0"/>
    <xf numFmtId="227" fontId="9" fillId="0" borderId="0" applyFill="0" applyBorder="0" applyAlignment="0"/>
    <xf numFmtId="228" fontId="29" fillId="0" borderId="0" applyFill="0" applyBorder="0" applyAlignment="0"/>
    <xf numFmtId="229" fontId="9" fillId="0" borderId="0" applyFill="0" applyBorder="0" applyAlignment="0"/>
    <xf numFmtId="229" fontId="9" fillId="0" borderId="0" applyFill="0" applyBorder="0" applyAlignment="0"/>
    <xf numFmtId="229" fontId="9" fillId="0" borderId="0" applyFill="0" applyBorder="0" applyAlignment="0"/>
    <xf numFmtId="230" fontId="29" fillId="0" borderId="0" applyFill="0" applyBorder="0" applyAlignment="0"/>
    <xf numFmtId="231" fontId="93" fillId="0" borderId="0" applyFill="0" applyBorder="0" applyAlignment="0"/>
    <xf numFmtId="232" fontId="29" fillId="0" borderId="0" applyFill="0" applyBorder="0" applyAlignment="0"/>
    <xf numFmtId="233" fontId="93" fillId="0" borderId="0" applyFill="0" applyBorder="0" applyAlignment="0"/>
    <xf numFmtId="224" fontId="29" fillId="0" borderId="0" applyFill="0" applyBorder="0" applyAlignment="0"/>
    <xf numFmtId="225" fontId="93" fillId="0" borderId="0" applyFill="0" applyBorder="0" applyAlignment="0"/>
    <xf numFmtId="0" fontId="94" fillId="31" borderId="21" applyNumberFormat="0" applyAlignment="0" applyProtection="0"/>
    <xf numFmtId="0" fontId="94" fillId="31" borderId="21" applyNumberFormat="0" applyAlignment="0" applyProtection="0"/>
    <xf numFmtId="0" fontId="95" fillId="31" borderId="21" applyNumberFormat="0" applyAlignment="0" applyProtection="0">
      <alignment vertical="center"/>
    </xf>
    <xf numFmtId="0" fontId="94" fillId="31" borderId="21" applyNumberFormat="0" applyAlignment="0" applyProtection="0"/>
    <xf numFmtId="0" fontId="96" fillId="31" borderId="21" applyNumberFormat="0" applyAlignment="0" applyProtection="0"/>
    <xf numFmtId="0" fontId="97" fillId="0" borderId="0"/>
    <xf numFmtId="0" fontId="98" fillId="0" borderId="0"/>
    <xf numFmtId="0" fontId="99" fillId="0" borderId="0"/>
    <xf numFmtId="234" fontId="100" fillId="0" borderId="0" applyBorder="0"/>
    <xf numFmtId="234" fontId="101" fillId="0" borderId="17" applyBorder="0"/>
    <xf numFmtId="234" fontId="102" fillId="0" borderId="22">
      <protection locked="0"/>
    </xf>
    <xf numFmtId="234" fontId="103" fillId="0" borderId="11">
      <protection locked="0"/>
    </xf>
    <xf numFmtId="235" fontId="16" fillId="0" borderId="0" applyFill="0" applyBorder="0" applyAlignment="0" applyProtection="0"/>
    <xf numFmtId="3" fontId="104" fillId="32" borderId="13"/>
    <xf numFmtId="3" fontId="104" fillId="33" borderId="1"/>
    <xf numFmtId="236" fontId="105" fillId="0" borderId="22"/>
    <xf numFmtId="236" fontId="106" fillId="0" borderId="11"/>
    <xf numFmtId="0" fontId="107" fillId="34" borderId="23" applyNumberFormat="0" applyAlignment="0" applyProtection="0"/>
    <xf numFmtId="0" fontId="107" fillId="34" borderId="23" applyNumberFormat="0" applyAlignment="0" applyProtection="0"/>
    <xf numFmtId="0" fontId="108" fillId="34" borderId="23" applyNumberFormat="0" applyAlignment="0" applyProtection="0">
      <alignment vertical="center"/>
    </xf>
    <xf numFmtId="0" fontId="107" fillId="34" borderId="23" applyNumberFormat="0" applyAlignment="0" applyProtection="0"/>
    <xf numFmtId="0" fontId="109" fillId="34" borderId="23" applyNumberFormat="0" applyAlignment="0" applyProtection="0"/>
    <xf numFmtId="184" fontId="16" fillId="0" borderId="0" applyFill="0" applyBorder="0" applyAlignment="0" applyProtection="0"/>
    <xf numFmtId="1" fontId="110" fillId="0" borderId="0" applyBorder="0"/>
    <xf numFmtId="1" fontId="110" fillId="0" borderId="4" applyBorder="0"/>
    <xf numFmtId="0" fontId="111" fillId="0" borderId="24" applyNumberFormat="0" applyFill="0" applyProtection="0">
      <alignment horizontal="center"/>
    </xf>
    <xf numFmtId="0" fontId="112" fillId="0" borderId="3" applyNumberFormat="0" applyFill="0" applyProtection="0">
      <alignment horizontal="center"/>
    </xf>
    <xf numFmtId="0" fontId="113" fillId="0" borderId="0" applyNumberFormat="0" applyFill="0" applyBorder="0" applyAlignment="0" applyProtection="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237" fontId="114" fillId="0" borderId="0"/>
    <xf numFmtId="237" fontId="115" fillId="0" borderId="0"/>
    <xf numFmtId="237" fontId="116" fillId="0" borderId="0"/>
    <xf numFmtId="0" fontId="117" fillId="0" borderId="13"/>
    <xf numFmtId="0" fontId="117" fillId="0" borderId="1"/>
    <xf numFmtId="168" fontId="9" fillId="0" borderId="0" applyFont="0" applyFill="0" applyBorder="0" applyAlignment="0" applyProtection="0"/>
    <xf numFmtId="168" fontId="11" fillId="0" borderId="0" applyFont="0" applyFill="0" applyBorder="0" applyAlignment="0" applyProtection="0"/>
    <xf numFmtId="208" fontId="16" fillId="0" borderId="0" applyFill="0" applyBorder="0" applyAlignment="0" applyProtection="0"/>
    <xf numFmtId="168" fontId="4" fillId="0" borderId="0" applyFont="0" applyFill="0" applyBorder="0" applyAlignment="0" applyProtection="0"/>
    <xf numFmtId="168" fontId="11" fillId="0" borderId="0" applyFont="0" applyFill="0" applyBorder="0" applyAlignment="0" applyProtection="0"/>
    <xf numFmtId="168" fontId="18" fillId="0" borderId="0" applyFont="0" applyFill="0" applyBorder="0" applyAlignment="0" applyProtection="0"/>
    <xf numFmtId="230" fontId="16" fillId="0" borderId="0" applyFill="0" applyBorder="0" applyAlignment="0" applyProtection="0"/>
    <xf numFmtId="231" fontId="93" fillId="0" borderId="0" applyFont="0" applyFill="0" applyBorder="0" applyAlignment="0" applyProtection="0"/>
    <xf numFmtId="43" fontId="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9"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8" fillId="0" borderId="0" applyFont="0" applyFill="0" applyBorder="0" applyAlignment="0" applyProtection="0"/>
    <xf numFmtId="169" fontId="4"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3" fontId="1" fillId="0" borderId="0" applyFont="0" applyFill="0" applyBorder="0" applyAlignment="0" applyProtection="0"/>
    <xf numFmtId="169" fontId="1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18" fillId="0" borderId="0" applyFont="0" applyFill="0" applyBorder="0" applyAlignment="0" applyProtection="0"/>
    <xf numFmtId="169" fontId="9" fillId="0" borderId="0" applyFont="0" applyFill="0" applyBorder="0" applyAlignment="0" applyProtection="0"/>
    <xf numFmtId="169" fontId="119" fillId="0" borderId="0" applyFont="0" applyFill="0" applyBorder="0" applyAlignment="0" applyProtection="0"/>
    <xf numFmtId="43" fontId="9"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9" fillId="0" borderId="0" applyFont="0" applyFill="0" applyBorder="0" applyAlignment="0" applyProtection="0"/>
    <xf numFmtId="169" fontId="119" fillId="0" borderId="0" applyFont="0" applyFill="0" applyBorder="0" applyAlignment="0" applyProtection="0"/>
    <xf numFmtId="169" fontId="11" fillId="0" borderId="0" applyFont="0" applyFill="0" applyBorder="0" applyAlignment="0" applyProtection="0"/>
    <xf numFmtId="238" fontId="9" fillId="0" borderId="0" applyFont="0" applyFill="0" applyBorder="0" applyAlignment="0" applyProtection="0"/>
    <xf numFmtId="169" fontId="9" fillId="0" borderId="0" applyFont="0" applyFill="0" applyBorder="0" applyAlignment="0" applyProtection="0"/>
    <xf numFmtId="195" fontId="16" fillId="0" borderId="0" applyFill="0" applyBorder="0" applyAlignment="0" applyProtection="0"/>
    <xf numFmtId="169" fontId="18" fillId="0" borderId="0" applyFont="0" applyFill="0" applyBorder="0" applyAlignment="0" applyProtection="0"/>
    <xf numFmtId="169" fontId="9" fillId="0" borderId="0" applyFont="0" applyFill="0" applyBorder="0" applyAlignment="0" applyProtection="0"/>
    <xf numFmtId="169" fontId="120" fillId="0" borderId="0" applyFont="0" applyFill="0" applyBorder="0" applyAlignment="0" applyProtection="0"/>
    <xf numFmtId="0" fontId="4" fillId="0" borderId="0" applyFont="0" applyFill="0" applyBorder="0" applyAlignment="0" applyProtection="0"/>
    <xf numFmtId="169" fontId="1" fillId="0" borderId="0" applyFont="0" applyFill="0" applyBorder="0" applyAlignment="0" applyProtection="0"/>
    <xf numFmtId="238" fontId="9"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8" fillId="0" borderId="0" applyFont="0" applyFill="0" applyBorder="0" applyAlignment="0" applyProtection="0"/>
    <xf numFmtId="195" fontId="16" fillId="0" borderId="0" applyFill="0" applyBorder="0" applyAlignment="0" applyProtection="0"/>
    <xf numFmtId="169" fontId="11" fillId="0" borderId="0" applyFont="0" applyFill="0" applyBorder="0" applyAlignment="0" applyProtection="0"/>
    <xf numFmtId="169" fontId="18"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9" fillId="0" borderId="0" applyFont="0" applyFill="0" applyBorder="0" applyAlignment="0" applyProtection="0"/>
    <xf numFmtId="239" fontId="9" fillId="0" borderId="0" applyFont="0" applyFill="0" applyBorder="0" applyAlignment="0" applyProtection="0"/>
    <xf numFmtId="169" fontId="1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240"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241" fontId="16" fillId="0" borderId="0" applyFill="0" applyBorder="0" applyAlignment="0" applyProtection="0"/>
    <xf numFmtId="195" fontId="121" fillId="0" borderId="0" applyFill="0" applyBorder="0" applyAlignment="0" applyProtection="0"/>
    <xf numFmtId="242" fontId="18" fillId="0" borderId="0" applyFont="0" applyFill="0" applyBorder="0" applyAlignment="0" applyProtection="0"/>
    <xf numFmtId="241" fontId="11" fillId="0" borderId="0" applyFont="0" applyFill="0" applyBorder="0" applyAlignment="0" applyProtection="0"/>
    <xf numFmtId="0" fontId="4" fillId="0" borderId="0" applyFont="0" applyFill="0" applyBorder="0" applyAlignment="0" applyProtection="0"/>
    <xf numFmtId="241" fontId="1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9" fillId="0" borderId="0" applyFont="0" applyFill="0" applyBorder="0" applyAlignment="0" applyProtection="0"/>
    <xf numFmtId="242" fontId="18" fillId="0" borderId="0" applyFont="0" applyFill="0" applyBorder="0" applyAlignment="0" applyProtection="0"/>
    <xf numFmtId="169" fontId="4"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0" fontId="9" fillId="0" borderId="0" applyFont="0" applyFill="0" applyBorder="0" applyAlignment="0" applyProtection="0"/>
    <xf numFmtId="169" fontId="11" fillId="0" borderId="0" applyFont="0" applyFill="0" applyBorder="0" applyAlignment="0" applyProtection="0"/>
    <xf numFmtId="43" fontId="9"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22" fillId="0" borderId="0" applyFont="0" applyFill="0" applyBorder="0" applyAlignment="0" applyProtection="0"/>
    <xf numFmtId="169" fontId="18"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243" fontId="9"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16" fillId="0" borderId="0" applyFill="0" applyBorder="0" applyAlignment="0" applyProtection="0"/>
    <xf numFmtId="169" fontId="18" fillId="0" borderId="0" applyFont="0" applyFill="0" applyBorder="0" applyAlignment="0" applyProtection="0"/>
    <xf numFmtId="169" fontId="11"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8" fillId="0" borderId="0" applyFont="0" applyFill="0" applyBorder="0" applyAlignment="0" applyProtection="0"/>
    <xf numFmtId="169" fontId="6"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71" fontId="29" fillId="0" borderId="0"/>
    <xf numFmtId="244" fontId="3" fillId="0" borderId="0"/>
    <xf numFmtId="172" fontId="9" fillId="0" borderId="0"/>
    <xf numFmtId="37" fontId="16" fillId="0" borderId="0" applyFill="0" applyBorder="0" applyAlignment="0" applyProtection="0"/>
    <xf numFmtId="37" fontId="47" fillId="0" borderId="0" applyFont="0" applyFill="0" applyBorder="0" applyAlignment="0" applyProtection="0"/>
    <xf numFmtId="225" fontId="16" fillId="0" borderId="0" applyFill="0" applyBorder="0" applyAlignment="0" applyProtection="0"/>
    <xf numFmtId="225" fontId="47" fillId="0" borderId="0" applyFont="0" applyFill="0" applyBorder="0" applyAlignment="0" applyProtection="0"/>
    <xf numFmtId="39" fontId="16" fillId="0" borderId="0" applyFill="0" applyBorder="0" applyAlignment="0" applyProtection="0"/>
    <xf numFmtId="39" fontId="47" fillId="0" borderId="0" applyFont="0" applyFill="0" applyBorder="0" applyAlignment="0" applyProtection="0"/>
    <xf numFmtId="3" fontId="16" fillId="0" borderId="0" applyFill="0" applyBorder="0" applyAlignment="0" applyProtection="0"/>
    <xf numFmtId="3" fontId="9" fillId="0" borderId="0" applyFont="0" applyFill="0" applyBorder="0" applyAlignment="0" applyProtection="0"/>
    <xf numFmtId="195" fontId="17" fillId="0" borderId="25">
      <alignment vertical="center" wrapText="1"/>
    </xf>
    <xf numFmtId="169" fontId="18" fillId="0" borderId="26">
      <alignment vertical="center" wrapText="1"/>
    </xf>
    <xf numFmtId="0" fontId="123" fillId="0" borderId="0">
      <alignment horizontal="center"/>
    </xf>
    <xf numFmtId="0" fontId="124" fillId="0" borderId="0">
      <alignment horizontal="center"/>
    </xf>
    <xf numFmtId="0" fontId="125" fillId="0" borderId="0" applyNumberFormat="0" applyAlignment="0"/>
    <xf numFmtId="0" fontId="126" fillId="0" borderId="0" applyNumberFormat="0" applyAlignment="0">
      <alignment horizontal="left"/>
    </xf>
    <xf numFmtId="0" fontId="127" fillId="0" borderId="0" applyNumberFormat="0" applyAlignment="0"/>
    <xf numFmtId="0" fontId="128" fillId="0" borderId="0" applyNumberFormat="0" applyAlignment="0"/>
    <xf numFmtId="199" fontId="73" fillId="0" borderId="0" applyFont="0" applyFill="0" applyBorder="0" applyAlignment="0" applyProtection="0"/>
    <xf numFmtId="245" fontId="16" fillId="0" borderId="0" applyFill="0" applyBorder="0" applyAlignment="0" applyProtection="0"/>
    <xf numFmtId="246" fontId="129" fillId="0" borderId="0">
      <protection locked="0"/>
    </xf>
    <xf numFmtId="246" fontId="130" fillId="0" borderId="0">
      <protection locked="0"/>
    </xf>
    <xf numFmtId="246" fontId="131" fillId="0" borderId="0">
      <protection locked="0"/>
    </xf>
    <xf numFmtId="247" fontId="129" fillId="0" borderId="0">
      <protection locked="0"/>
    </xf>
    <xf numFmtId="247" fontId="130" fillId="0" borderId="0">
      <protection locked="0"/>
    </xf>
    <xf numFmtId="247" fontId="131" fillId="0" borderId="0">
      <protection locked="0"/>
    </xf>
    <xf numFmtId="248" fontId="132" fillId="0" borderId="27">
      <protection locked="0"/>
    </xf>
    <xf numFmtId="248" fontId="133" fillId="0" borderId="10">
      <protection locked="0"/>
    </xf>
    <xf numFmtId="248" fontId="134" fillId="0" borderId="10">
      <protection locked="0"/>
    </xf>
    <xf numFmtId="249" fontId="129" fillId="0" borderId="0">
      <protection locked="0"/>
    </xf>
    <xf numFmtId="249" fontId="130" fillId="0" borderId="0">
      <protection locked="0"/>
    </xf>
    <xf numFmtId="249" fontId="131" fillId="0" borderId="0">
      <protection locked="0"/>
    </xf>
    <xf numFmtId="250" fontId="129" fillId="0" borderId="0">
      <protection locked="0"/>
    </xf>
    <xf numFmtId="250" fontId="130" fillId="0" borderId="0">
      <protection locked="0"/>
    </xf>
    <xf numFmtId="250" fontId="131" fillId="0" borderId="0">
      <protection locked="0"/>
    </xf>
    <xf numFmtId="0" fontId="129" fillId="0" borderId="0" applyNumberFormat="0">
      <protection locked="0"/>
    </xf>
    <xf numFmtId="249" fontId="130" fillId="0" borderId="0" applyNumberFormat="0">
      <protection locked="0"/>
    </xf>
    <xf numFmtId="249" fontId="131" fillId="0" borderId="0" applyNumberFormat="0">
      <protection locked="0"/>
    </xf>
    <xf numFmtId="249" fontId="129" fillId="0" borderId="0">
      <protection locked="0"/>
    </xf>
    <xf numFmtId="249" fontId="130" fillId="0" borderId="0">
      <protection locked="0"/>
    </xf>
    <xf numFmtId="249" fontId="131" fillId="0" borderId="0">
      <protection locked="0"/>
    </xf>
    <xf numFmtId="234" fontId="135" fillId="0" borderId="13"/>
    <xf numFmtId="234" fontId="136" fillId="0" borderId="14"/>
    <xf numFmtId="251" fontId="135" fillId="0" borderId="13"/>
    <xf numFmtId="251" fontId="136" fillId="0" borderId="14"/>
    <xf numFmtId="224" fontId="16" fillId="0" borderId="0" applyFill="0" applyBorder="0" applyAlignment="0" applyProtection="0"/>
    <xf numFmtId="225" fontId="93" fillId="0" borderId="0" applyFont="0" applyFill="0" applyBorder="0" applyAlignment="0" applyProtection="0"/>
    <xf numFmtId="252" fontId="16" fillId="0" borderId="0" applyFill="0" applyBorder="0" applyAlignment="0" applyProtection="0"/>
    <xf numFmtId="164" fontId="47" fillId="0" borderId="0" applyFont="0" applyFill="0" applyBorder="0" applyAlignment="0" applyProtection="0"/>
    <xf numFmtId="228" fontId="16" fillId="0" borderId="0" applyFill="0" applyBorder="0" applyAlignment="0" applyProtection="0"/>
    <xf numFmtId="166" fontId="47" fillId="0" borderId="0" applyFont="0" applyFill="0" applyBorder="0" applyAlignment="0" applyProtection="0"/>
    <xf numFmtId="253" fontId="16" fillId="0" borderId="0" applyFill="0" applyBorder="0" applyAlignment="0" applyProtection="0"/>
    <xf numFmtId="254" fontId="9" fillId="0" borderId="0" applyFont="0" applyFill="0" applyBorder="0" applyAlignment="0" applyProtection="0"/>
    <xf numFmtId="255" fontId="29" fillId="0" borderId="0"/>
    <xf numFmtId="256" fontId="9" fillId="0" borderId="0"/>
    <xf numFmtId="255" fontId="9" fillId="0" borderId="0"/>
    <xf numFmtId="234" fontId="23" fillId="0" borderId="13">
      <alignment horizontal="center"/>
      <protection hidden="1"/>
    </xf>
    <xf numFmtId="234" fontId="24" fillId="0" borderId="14">
      <alignment horizontal="center"/>
      <protection hidden="1"/>
    </xf>
    <xf numFmtId="257" fontId="137" fillId="0" borderId="13">
      <alignment horizontal="center"/>
      <protection hidden="1"/>
    </xf>
    <xf numFmtId="257" fontId="138" fillId="0" borderId="14">
      <alignment horizontal="center"/>
      <protection hidden="1"/>
    </xf>
    <xf numFmtId="257" fontId="138" fillId="0" borderId="14">
      <alignment horizontal="center"/>
      <protection hidden="1"/>
    </xf>
    <xf numFmtId="258" fontId="17" fillId="0" borderId="28"/>
    <xf numFmtId="258" fontId="18" fillId="0" borderId="29"/>
    <xf numFmtId="258" fontId="18" fillId="0" borderId="29"/>
    <xf numFmtId="258" fontId="18" fillId="0" borderId="29"/>
    <xf numFmtId="0" fontId="16" fillId="0" borderId="0" applyNumberFormat="0" applyFill="0" applyBorder="0" applyProtection="0">
      <alignment horizontal="left"/>
    </xf>
    <xf numFmtId="0" fontId="113" fillId="2" borderId="0" applyNumberFormat="0" applyFont="0" applyFill="0" applyBorder="0" applyProtection="0">
      <alignment horizontal="left"/>
    </xf>
    <xf numFmtId="0" fontId="113" fillId="2" borderId="0" applyNumberFormat="0" applyFont="0" applyFill="0" applyBorder="0" applyProtection="0">
      <alignment horizontal="left"/>
    </xf>
    <xf numFmtId="0" fontId="16" fillId="0" borderId="0" applyFill="0" applyBorder="0" applyAlignment="0" applyProtection="0"/>
    <xf numFmtId="0" fontId="9" fillId="0" borderId="0" applyFont="0" applyFill="0" applyBorder="0" applyAlignment="0" applyProtection="0"/>
    <xf numFmtId="14" fontId="41" fillId="0" borderId="0" applyFill="0" applyBorder="0" applyAlignment="0"/>
    <xf numFmtId="14" fontId="38" fillId="0" borderId="0" applyFill="0" applyBorder="0" applyAlignment="0"/>
    <xf numFmtId="14" fontId="38" fillId="0" borderId="0" applyFill="0" applyBorder="0" applyAlignment="0"/>
    <xf numFmtId="14" fontId="38" fillId="0" borderId="0" applyFill="0" applyBorder="0" applyAlignment="0"/>
    <xf numFmtId="0" fontId="16" fillId="0" borderId="0" applyFill="0" applyBorder="0" applyAlignment="0" applyProtection="0"/>
    <xf numFmtId="3" fontId="139" fillId="0" borderId="30">
      <alignment horizontal="left" vertical="top" wrapText="1"/>
    </xf>
    <xf numFmtId="3" fontId="140" fillId="0" borderId="31">
      <alignment horizontal="left" vertical="top" wrapText="1"/>
    </xf>
    <xf numFmtId="16" fontId="29" fillId="0" borderId="0"/>
    <xf numFmtId="16" fontId="9" fillId="0" borderId="0"/>
    <xf numFmtId="16" fontId="9" fillId="0" borderId="0"/>
    <xf numFmtId="16" fontId="9" fillId="0" borderId="0"/>
    <xf numFmtId="16" fontId="29" fillId="0" borderId="0"/>
    <xf numFmtId="16" fontId="9" fillId="0" borderId="0"/>
    <xf numFmtId="16" fontId="9" fillId="0" borderId="0"/>
    <xf numFmtId="16" fontId="9" fillId="0" borderId="0"/>
    <xf numFmtId="14" fontId="19" fillId="0" borderId="0" applyFont="0" applyFill="0" applyBorder="0" applyAlignment="0" applyProtection="0"/>
    <xf numFmtId="259" fontId="29" fillId="0" borderId="32">
      <alignment vertical="center"/>
    </xf>
    <xf numFmtId="260" fontId="9" fillId="0" borderId="33">
      <alignment vertical="center"/>
    </xf>
    <xf numFmtId="0" fontId="16" fillId="0" borderId="0" applyFill="0" applyBorder="0" applyAlignment="0" applyProtection="0"/>
    <xf numFmtId="0" fontId="16" fillId="0" borderId="0" applyFill="0" applyBorder="0" applyAlignment="0" applyProtection="0"/>
    <xf numFmtId="261" fontId="17" fillId="0" borderId="0"/>
    <xf numFmtId="262" fontId="18" fillId="0" borderId="0"/>
    <xf numFmtId="262" fontId="18" fillId="0" borderId="0"/>
    <xf numFmtId="263" fontId="26" fillId="0" borderId="13"/>
    <xf numFmtId="264" fontId="27" fillId="0" borderId="1"/>
    <xf numFmtId="265" fontId="29" fillId="0" borderId="0"/>
    <xf numFmtId="266" fontId="9" fillId="0" borderId="0"/>
    <xf numFmtId="265" fontId="9" fillId="0" borderId="0"/>
    <xf numFmtId="267" fontId="26" fillId="0" borderId="0"/>
    <xf numFmtId="268" fontId="27" fillId="0" borderId="0"/>
    <xf numFmtId="269" fontId="16" fillId="0" borderId="0" applyFill="0" applyBorder="0" applyAlignment="0" applyProtection="0"/>
    <xf numFmtId="270" fontId="16" fillId="0" borderId="0" applyFill="0" applyBorder="0" applyAlignment="0" applyProtection="0"/>
    <xf numFmtId="209" fontId="16" fillId="0" borderId="0" applyFill="0" applyBorder="0" applyAlignment="0" applyProtection="0"/>
    <xf numFmtId="209" fontId="16" fillId="0" borderId="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41" fontId="142" fillId="0" borderId="0" applyFont="0" applyFill="0" applyBorder="0" applyAlignment="0" applyProtection="0"/>
    <xf numFmtId="41" fontId="142"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69" fontId="16" fillId="0" borderId="0" applyFill="0" applyBorder="0" applyAlignment="0" applyProtection="0"/>
    <xf numFmtId="208" fontId="16" fillId="0" borderId="0" applyFill="0" applyBorder="0" applyAlignment="0" applyProtection="0"/>
    <xf numFmtId="184" fontId="17" fillId="0" borderId="0" applyFill="0" applyBorder="0" applyAlignment="0" applyProtection="0"/>
    <xf numFmtId="209" fontId="17"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7" fillId="0" borderId="0" applyFill="0" applyBorder="0" applyAlignment="0" applyProtection="0"/>
    <xf numFmtId="273" fontId="17"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8" fillId="0" borderId="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3" fontId="16" fillId="0" borderId="0" applyFill="0" applyBorder="0" applyAlignment="0" applyProtection="0"/>
    <xf numFmtId="273" fontId="16" fillId="0" borderId="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4" fontId="18"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7" fillId="0" borderId="0" applyFill="0" applyBorder="0" applyAlignment="0" applyProtection="0"/>
    <xf numFmtId="271" fontId="17"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7" fillId="0" borderId="0" applyFill="0" applyBorder="0" applyAlignment="0" applyProtection="0"/>
    <xf numFmtId="275" fontId="17"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8" fillId="0" borderId="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5" fontId="16" fillId="0" borderId="0" applyFill="0" applyBorder="0" applyAlignment="0" applyProtection="0"/>
    <xf numFmtId="275" fontId="16" fillId="0" borderId="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276" fontId="18" fillId="0" borderId="0" applyFont="0" applyFill="0" applyBorder="0" applyAlignment="0" applyProtection="0"/>
    <xf numFmtId="184" fontId="17" fillId="0" borderId="0" applyFill="0" applyBorder="0" applyAlignment="0" applyProtection="0"/>
    <xf numFmtId="271" fontId="16" fillId="0" borderId="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7" fillId="0" borderId="0" applyFill="0" applyBorder="0" applyAlignment="0" applyProtection="0"/>
    <xf numFmtId="208" fontId="16" fillId="0" borderId="0" applyFill="0" applyBorder="0" applyAlignment="0" applyProtection="0"/>
    <xf numFmtId="184" fontId="16" fillId="0" borderId="0" applyFill="0" applyBorder="0" applyAlignment="0" applyProtection="0"/>
    <xf numFmtId="208" fontId="16" fillId="0" borderId="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184" fontId="17" fillId="0" borderId="0" applyFill="0" applyBorder="0" applyAlignment="0" applyProtection="0"/>
    <xf numFmtId="209" fontId="17"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6" fillId="0" borderId="0" applyFill="0" applyBorder="0" applyAlignment="0" applyProtection="0"/>
    <xf numFmtId="208" fontId="16" fillId="0" borderId="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9" fontId="17" fillId="0" borderId="0" applyFill="0" applyBorder="0" applyAlignment="0" applyProtection="0"/>
    <xf numFmtId="208" fontId="16" fillId="0" borderId="0" applyFill="0" applyBorder="0" applyAlignment="0" applyProtection="0"/>
    <xf numFmtId="184" fontId="16" fillId="0" borderId="0" applyFill="0" applyBorder="0" applyAlignment="0" applyProtection="0"/>
    <xf numFmtId="208" fontId="16" fillId="0" borderId="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184" fontId="17" fillId="0" borderId="0" applyFill="0" applyBorder="0" applyAlignment="0" applyProtection="0"/>
    <xf numFmtId="209" fontId="17"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184" fontId="18" fillId="0" borderId="0" applyFill="0" applyBorder="0" applyAlignment="0" applyProtection="0"/>
    <xf numFmtId="209" fontId="18" fillId="0" borderId="0" applyFill="0" applyBorder="0" applyAlignment="0" applyProtection="0"/>
    <xf numFmtId="209" fontId="16" fillId="0" borderId="0" applyFill="0" applyBorder="0" applyAlignment="0" applyProtection="0"/>
    <xf numFmtId="209" fontId="17" fillId="0" borderId="0" applyFill="0" applyBorder="0" applyAlignment="0" applyProtection="0"/>
    <xf numFmtId="184" fontId="16" fillId="0" borderId="0" applyFill="0" applyBorder="0" applyAlignment="0" applyProtection="0"/>
    <xf numFmtId="209" fontId="16" fillId="0" borderId="0" applyFill="0" applyBorder="0" applyAlignment="0" applyProtection="0"/>
    <xf numFmtId="202" fontId="141" fillId="0" borderId="0" applyFont="0" applyFill="0" applyBorder="0" applyAlignment="0" applyProtection="0"/>
    <xf numFmtId="41" fontId="141" fillId="0" borderId="0" applyFont="0" applyFill="0" applyBorder="0" applyAlignment="0" applyProtection="0"/>
    <xf numFmtId="184" fontId="16" fillId="0" borderId="0" applyFill="0" applyBorder="0" applyAlignment="0" applyProtection="0"/>
    <xf numFmtId="209" fontId="16" fillId="0" borderId="0" applyFill="0" applyBorder="0" applyAlignment="0" applyProtection="0"/>
    <xf numFmtId="202"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209" fontId="16"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184" fontId="16" fillId="0" borderId="0" applyFill="0" applyBorder="0" applyAlignment="0" applyProtection="0"/>
    <xf numFmtId="208" fontId="16" fillId="0" borderId="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168" fontId="142" fillId="0" borderId="0" applyFont="0" applyFill="0" applyBorder="0" applyAlignment="0" applyProtection="0"/>
    <xf numFmtId="168" fontId="142"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168" fontId="142" fillId="0" borderId="0" applyFont="0" applyFill="0" applyBorder="0" applyAlignment="0" applyProtection="0"/>
    <xf numFmtId="168" fontId="142"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77" fontId="16" fillId="0" borderId="0" applyFill="0" applyBorder="0" applyAlignment="0" applyProtection="0"/>
    <xf numFmtId="277" fontId="16" fillId="0" borderId="0" applyFill="0" applyBorder="0" applyAlignment="0" applyProtection="0"/>
    <xf numFmtId="278" fontId="141" fillId="0" borderId="0" applyFont="0" applyFill="0" applyBorder="0" applyAlignment="0" applyProtection="0"/>
    <xf numFmtId="27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77" fontId="16" fillId="0" borderId="0" applyFill="0" applyBorder="0" applyAlignment="0" applyProtection="0"/>
    <xf numFmtId="277" fontId="16" fillId="0" borderId="0" applyFill="0" applyBorder="0" applyAlignment="0" applyProtection="0"/>
    <xf numFmtId="278" fontId="141" fillId="0" borderId="0" applyFont="0" applyFill="0" applyBorder="0" applyAlignment="0" applyProtection="0"/>
    <xf numFmtId="278" fontId="141" fillId="0" borderId="0" applyFont="0" applyFill="0" applyBorder="0" applyAlignment="0" applyProtection="0"/>
    <xf numFmtId="277" fontId="16" fillId="0" borderId="0" applyFill="0" applyBorder="0" applyAlignment="0" applyProtection="0"/>
    <xf numFmtId="277" fontId="16" fillId="0" borderId="0" applyFill="0" applyBorder="0" applyAlignment="0" applyProtection="0"/>
    <xf numFmtId="278" fontId="141" fillId="0" borderId="0" applyFont="0" applyFill="0" applyBorder="0" applyAlignment="0" applyProtection="0"/>
    <xf numFmtId="27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7" fillId="0" borderId="0" applyFill="0" applyBorder="0" applyAlignment="0" applyProtection="0"/>
    <xf numFmtId="208" fontId="17"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208" fontId="18" fillId="0" borderId="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168" fontId="141" fillId="0" borderId="0" applyFont="0" applyFill="0" applyBorder="0" applyAlignment="0" applyProtection="0"/>
    <xf numFmtId="168"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184" fontId="16" fillId="0" borderId="0" applyFill="0" applyBorder="0" applyAlignment="0" applyProtection="0"/>
    <xf numFmtId="184" fontId="16" fillId="0" borderId="0" applyFill="0" applyBorder="0" applyAlignment="0" applyProtection="0"/>
    <xf numFmtId="202" fontId="141" fillId="0" borderId="0" applyFont="0" applyFill="0" applyBorder="0" applyAlignment="0" applyProtection="0"/>
    <xf numFmtId="202" fontId="141" fillId="0" borderId="0" applyFont="0" applyFill="0" applyBorder="0" applyAlignment="0" applyProtection="0"/>
    <xf numFmtId="168" fontId="142" fillId="0" borderId="0" applyFont="0" applyFill="0" applyBorder="0" applyAlignment="0" applyProtection="0"/>
    <xf numFmtId="168" fontId="142" fillId="0" borderId="0" applyFont="0" applyFill="0" applyBorder="0" applyAlignment="0" applyProtection="0"/>
    <xf numFmtId="209" fontId="16" fillId="0" borderId="0" applyFill="0" applyBorder="0" applyAlignment="0" applyProtection="0"/>
    <xf numFmtId="209" fontId="16" fillId="0" borderId="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184" fontId="16" fillId="0" borderId="0" applyFill="0" applyBorder="0" applyAlignment="0" applyProtection="0"/>
    <xf numFmtId="208" fontId="16" fillId="0" borderId="0" applyFill="0" applyBorder="0" applyAlignment="0" applyProtection="0"/>
    <xf numFmtId="202" fontId="141" fillId="0" borderId="0" applyFont="0" applyFill="0" applyBorder="0" applyAlignment="0" applyProtection="0"/>
    <xf numFmtId="168" fontId="141" fillId="0" borderId="0" applyFont="0" applyFill="0" applyBorder="0" applyAlignment="0" applyProtection="0"/>
    <xf numFmtId="271" fontId="16" fillId="0" borderId="0" applyFill="0" applyBorder="0" applyAlignment="0" applyProtection="0"/>
    <xf numFmtId="271" fontId="16" fillId="0" borderId="0" applyFill="0" applyBorder="0" applyAlignment="0" applyProtection="0"/>
    <xf numFmtId="272" fontId="9" fillId="0" borderId="0" applyFont="0" applyFill="0" applyBorder="0" applyAlignment="0" applyProtection="0"/>
    <xf numFmtId="272" fontId="9" fillId="0" borderId="0" applyFont="0" applyFill="0" applyBorder="0" applyAlignment="0" applyProtection="0"/>
    <xf numFmtId="184" fontId="16" fillId="0" borderId="0" applyFill="0" applyBorder="0" applyAlignment="0" applyProtection="0"/>
    <xf numFmtId="209" fontId="16" fillId="0" borderId="0" applyFill="0" applyBorder="0" applyAlignment="0" applyProtection="0"/>
    <xf numFmtId="202" fontId="141" fillId="0" borderId="0" applyFont="0" applyFill="0" applyBorder="0" applyAlignment="0" applyProtection="0"/>
    <xf numFmtId="41" fontId="141" fillId="0" borderId="0" applyFont="0" applyFill="0" applyBorder="0" applyAlignment="0" applyProtection="0"/>
    <xf numFmtId="208" fontId="16" fillId="0" borderId="0" applyFill="0" applyBorder="0" applyAlignment="0" applyProtection="0"/>
    <xf numFmtId="208" fontId="16" fillId="0" borderId="0" applyFill="0" applyBorder="0" applyAlignment="0" applyProtection="0"/>
    <xf numFmtId="41" fontId="142" fillId="0" borderId="0" applyFont="0" applyFill="0" applyBorder="0" applyAlignment="0" applyProtection="0"/>
    <xf numFmtId="41" fontId="142"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1" fontId="16" fillId="0" borderId="0" applyFill="0" applyBorder="0" applyAlignment="0" applyProtection="0"/>
    <xf numFmtId="281" fontId="16" fillId="0" borderId="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1" fontId="16" fillId="0" borderId="0" applyFill="0" applyBorder="0" applyAlignment="0" applyProtection="0"/>
    <xf numFmtId="281" fontId="16" fillId="0" borderId="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0" fontId="16" fillId="0" borderId="0" applyFill="0" applyBorder="0" applyAlignment="0" applyProtection="0"/>
    <xf numFmtId="195" fontId="16" fillId="0" borderId="0" applyFill="0" applyBorder="0" applyAlignment="0" applyProtection="0"/>
    <xf numFmtId="193" fontId="17" fillId="0" borderId="0" applyFill="0" applyBorder="0" applyAlignment="0" applyProtection="0"/>
    <xf numFmtId="196" fontId="17"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1" fontId="16" fillId="0" borderId="0" applyFill="0" applyBorder="0" applyAlignment="0" applyProtection="0"/>
    <xf numFmtId="281" fontId="16" fillId="0" borderId="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3" fontId="16" fillId="0" borderId="0" applyFill="0" applyBorder="0" applyAlignment="0" applyProtection="0"/>
    <xf numFmtId="283" fontId="16" fillId="0" borderId="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284" fontId="9"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7" fontId="16" fillId="0" borderId="0" applyFill="0" applyBorder="0" applyAlignment="0" applyProtection="0"/>
    <xf numFmtId="287" fontId="16" fillId="0" borderId="0" applyFill="0" applyBorder="0" applyAlignment="0" applyProtection="0"/>
    <xf numFmtId="288" fontId="18" fillId="0" borderId="0" applyFont="0" applyFill="0" applyBorder="0" applyAlignment="0" applyProtection="0"/>
    <xf numFmtId="288"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9" fontId="16" fillId="0" borderId="0" applyFill="0" applyBorder="0" applyAlignment="0" applyProtection="0"/>
    <xf numFmtId="289" fontId="16" fillId="0" borderId="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89" fontId="16" fillId="0" borderId="0" applyFill="0" applyBorder="0" applyAlignment="0" applyProtection="0"/>
    <xf numFmtId="289" fontId="16" fillId="0" borderId="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90"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7" fillId="0" borderId="0" applyFill="0" applyBorder="0" applyAlignment="0" applyProtection="0"/>
    <xf numFmtId="285" fontId="17"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8" fillId="0" borderId="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5" fontId="16" fillId="0" borderId="0" applyFill="0" applyBorder="0" applyAlignment="0" applyProtection="0"/>
    <xf numFmtId="285" fontId="16" fillId="0" borderId="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86" fontId="18"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7" fillId="0" borderId="0" applyFill="0" applyBorder="0" applyAlignment="0" applyProtection="0"/>
    <xf numFmtId="279" fontId="17"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7" fillId="0" borderId="0" applyFill="0" applyBorder="0" applyAlignment="0" applyProtection="0"/>
    <xf numFmtId="291" fontId="17"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8" fillId="0" borderId="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1" fontId="16" fillId="0" borderId="0" applyFill="0" applyBorder="0" applyAlignment="0" applyProtection="0"/>
    <xf numFmtId="291" fontId="16" fillId="0" borderId="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292" fontId="18" fillId="0" borderId="0" applyFont="0" applyFill="0" applyBorder="0" applyAlignment="0" applyProtection="0"/>
    <xf numFmtId="193" fontId="17" fillId="0" borderId="0" applyFill="0" applyBorder="0" applyAlignment="0" applyProtection="0"/>
    <xf numFmtId="279" fontId="16" fillId="0" borderId="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7" fillId="0" borderId="0" applyFill="0" applyBorder="0" applyAlignment="0" applyProtection="0"/>
    <xf numFmtId="195" fontId="16" fillId="0" borderId="0" applyFill="0" applyBorder="0" applyAlignment="0" applyProtection="0"/>
    <xf numFmtId="193" fontId="16" fillId="0" borderId="0" applyFill="0" applyBorder="0" applyAlignment="0" applyProtection="0"/>
    <xf numFmtId="195" fontId="16" fillId="0" borderId="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193" fontId="17" fillId="0" borderId="0" applyFill="0" applyBorder="0" applyAlignment="0" applyProtection="0"/>
    <xf numFmtId="196" fontId="17"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6" fillId="0" borderId="0" applyFill="0" applyBorder="0" applyAlignment="0" applyProtection="0"/>
    <xf numFmtId="195" fontId="16" fillId="0" borderId="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6" fontId="17" fillId="0" borderId="0" applyFill="0" applyBorder="0" applyAlignment="0" applyProtection="0"/>
    <xf numFmtId="195" fontId="16" fillId="0" borderId="0" applyFill="0" applyBorder="0" applyAlignment="0" applyProtection="0"/>
    <xf numFmtId="193" fontId="16" fillId="0" borderId="0" applyFill="0" applyBorder="0" applyAlignment="0" applyProtection="0"/>
    <xf numFmtId="195" fontId="16" fillId="0" borderId="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193" fontId="17" fillId="0" borderId="0" applyFill="0" applyBorder="0" applyAlignment="0" applyProtection="0"/>
    <xf numFmtId="196" fontId="17"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3" fontId="18" fillId="0" borderId="0" applyFill="0" applyBorder="0" applyAlignment="0" applyProtection="0"/>
    <xf numFmtId="196" fontId="18" fillId="0" borderId="0" applyFill="0" applyBorder="0" applyAlignment="0" applyProtection="0"/>
    <xf numFmtId="196" fontId="16" fillId="0" borderId="0" applyFill="0" applyBorder="0" applyAlignment="0" applyProtection="0"/>
    <xf numFmtId="196" fontId="17" fillId="0" borderId="0" applyFill="0" applyBorder="0" applyAlignment="0" applyProtection="0"/>
    <xf numFmtId="193" fontId="16" fillId="0" borderId="0" applyFill="0" applyBorder="0" applyAlignment="0" applyProtection="0"/>
    <xf numFmtId="196" fontId="16" fillId="0" borderId="0" applyFill="0" applyBorder="0" applyAlignment="0" applyProtection="0"/>
    <xf numFmtId="194" fontId="141" fillId="0" borderId="0" applyFont="0" applyFill="0" applyBorder="0" applyAlignment="0" applyProtection="0"/>
    <xf numFmtId="43" fontId="141" fillId="0" borderId="0" applyFont="0" applyFill="0" applyBorder="0" applyAlignment="0" applyProtection="0"/>
    <xf numFmtId="193" fontId="16" fillId="0" borderId="0" applyFill="0" applyBorder="0" applyAlignment="0" applyProtection="0"/>
    <xf numFmtId="196" fontId="16" fillId="0" borderId="0" applyFill="0" applyBorder="0" applyAlignment="0" applyProtection="0"/>
    <xf numFmtId="194"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196" fontId="16"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93" fontId="16" fillId="0" borderId="0" applyFill="0" applyBorder="0" applyAlignment="0" applyProtection="0"/>
    <xf numFmtId="195" fontId="16" fillId="0" borderId="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69" fontId="142" fillId="0" borderId="0" applyFont="0" applyFill="0" applyBorder="0" applyAlignment="0" applyProtection="0"/>
    <xf numFmtId="169" fontId="142"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69" fontId="142" fillId="0" borderId="0" applyFont="0" applyFill="0" applyBorder="0" applyAlignment="0" applyProtection="0"/>
    <xf numFmtId="169" fontId="142"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293" fontId="16" fillId="0" borderId="0" applyFill="0" applyBorder="0" applyAlignment="0" applyProtection="0"/>
    <xf numFmtId="293" fontId="16" fillId="0" borderId="0" applyFill="0" applyBorder="0" applyAlignment="0" applyProtection="0"/>
    <xf numFmtId="294" fontId="141" fillId="0" borderId="0" applyFont="0" applyFill="0" applyBorder="0" applyAlignment="0" applyProtection="0"/>
    <xf numFmtId="294"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293" fontId="16" fillId="0" borderId="0" applyFill="0" applyBorder="0" applyAlignment="0" applyProtection="0"/>
    <xf numFmtId="293" fontId="16" fillId="0" borderId="0" applyFill="0" applyBorder="0" applyAlignment="0" applyProtection="0"/>
    <xf numFmtId="294" fontId="141" fillId="0" borderId="0" applyFont="0" applyFill="0" applyBorder="0" applyAlignment="0" applyProtection="0"/>
    <xf numFmtId="294" fontId="141" fillId="0" borderId="0" applyFont="0" applyFill="0" applyBorder="0" applyAlignment="0" applyProtection="0"/>
    <xf numFmtId="293" fontId="16" fillId="0" borderId="0" applyFill="0" applyBorder="0" applyAlignment="0" applyProtection="0"/>
    <xf numFmtId="293" fontId="16" fillId="0" borderId="0" applyFill="0" applyBorder="0" applyAlignment="0" applyProtection="0"/>
    <xf numFmtId="294" fontId="141" fillId="0" borderId="0" applyFont="0" applyFill="0" applyBorder="0" applyAlignment="0" applyProtection="0"/>
    <xf numFmtId="294"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7" fillId="0" borderId="0" applyFill="0" applyBorder="0" applyAlignment="0" applyProtection="0"/>
    <xf numFmtId="195" fontId="17"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5" fontId="18" fillId="0" borderId="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169" fontId="141" fillId="0" borderId="0" applyFont="0" applyFill="0" applyBorder="0" applyAlignment="0" applyProtection="0"/>
    <xf numFmtId="169"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93" fontId="16" fillId="0" borderId="0" applyFill="0" applyBorder="0" applyAlignment="0" applyProtection="0"/>
    <xf numFmtId="193" fontId="16" fillId="0" borderId="0" applyFill="0" applyBorder="0" applyAlignment="0" applyProtection="0"/>
    <xf numFmtId="194" fontId="141" fillId="0" borderId="0" applyFont="0" applyFill="0" applyBorder="0" applyAlignment="0" applyProtection="0"/>
    <xf numFmtId="194" fontId="141" fillId="0" borderId="0" applyFont="0" applyFill="0" applyBorder="0" applyAlignment="0" applyProtection="0"/>
    <xf numFmtId="169" fontId="142" fillId="0" borderId="0" applyFont="0" applyFill="0" applyBorder="0" applyAlignment="0" applyProtection="0"/>
    <xf numFmtId="169" fontId="142" fillId="0" borderId="0" applyFont="0" applyFill="0" applyBorder="0" applyAlignment="0" applyProtection="0"/>
    <xf numFmtId="196" fontId="16" fillId="0" borderId="0" applyFill="0" applyBorder="0" applyAlignment="0" applyProtection="0"/>
    <xf numFmtId="196" fontId="16" fillId="0" borderId="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93" fontId="16" fillId="0" borderId="0" applyFill="0" applyBorder="0" applyAlignment="0" applyProtection="0"/>
    <xf numFmtId="195" fontId="16" fillId="0" borderId="0" applyFill="0" applyBorder="0" applyAlignment="0" applyProtection="0"/>
    <xf numFmtId="194" fontId="141" fillId="0" borderId="0" applyFont="0" applyFill="0" applyBorder="0" applyAlignment="0" applyProtection="0"/>
    <xf numFmtId="169" fontId="141" fillId="0" borderId="0" applyFont="0" applyFill="0" applyBorder="0" applyAlignment="0" applyProtection="0"/>
    <xf numFmtId="279" fontId="16" fillId="0" borderId="0" applyFill="0" applyBorder="0" applyAlignment="0" applyProtection="0"/>
    <xf numFmtId="279" fontId="16" fillId="0" borderId="0" applyFill="0" applyBorder="0" applyAlignment="0" applyProtection="0"/>
    <xf numFmtId="280" fontId="9" fillId="0" borderId="0" applyFont="0" applyFill="0" applyBorder="0" applyAlignment="0" applyProtection="0"/>
    <xf numFmtId="280" fontId="9" fillId="0" borderId="0" applyFont="0" applyFill="0" applyBorder="0" applyAlignment="0" applyProtection="0"/>
    <xf numFmtId="193" fontId="16" fillId="0" borderId="0" applyFill="0" applyBorder="0" applyAlignment="0" applyProtection="0"/>
    <xf numFmtId="196" fontId="16" fillId="0" borderId="0" applyFill="0" applyBorder="0" applyAlignment="0" applyProtection="0"/>
    <xf numFmtId="194" fontId="141" fillId="0" borderId="0" applyFont="0" applyFill="0" applyBorder="0" applyAlignment="0" applyProtection="0"/>
    <xf numFmtId="43" fontId="141" fillId="0" borderId="0" applyFont="0" applyFill="0" applyBorder="0" applyAlignment="0" applyProtection="0"/>
    <xf numFmtId="195" fontId="16" fillId="0" borderId="0" applyFill="0" applyBorder="0" applyAlignment="0" applyProtection="0"/>
    <xf numFmtId="195" fontId="16" fillId="0" borderId="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3" fontId="16" fillId="0" borderId="0" applyBorder="0" applyAlignment="0"/>
    <xf numFmtId="3" fontId="18" fillId="0" borderId="0" applyFont="0" applyBorder="0" applyAlignment="0"/>
    <xf numFmtId="3" fontId="18" fillId="0" borderId="0" applyFont="0" applyBorder="0" applyAlignment="0"/>
    <xf numFmtId="0" fontId="85" fillId="0" borderId="0" applyNumberFormat="0" applyFill="0" applyBorder="0" applyAlignment="0" applyProtection="0"/>
    <xf numFmtId="0" fontId="87" fillId="0" borderId="0" applyNumberFormat="0" applyFill="0" applyBorder="0" applyAlignment="0" applyProtection="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8" fillId="0" borderId="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8" fillId="0" borderId="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8" fillId="0" borderId="0" applyBorder="0" applyAlignment="0"/>
    <xf numFmtId="3" fontId="16" fillId="0" borderId="0" applyBorder="0" applyAlignment="0"/>
    <xf numFmtId="3" fontId="18" fillId="0" borderId="0" applyFont="0" applyBorder="0" applyAlignment="0"/>
    <xf numFmtId="3" fontId="18" fillId="0" borderId="0" applyFont="0" applyBorder="0" applyAlignment="0"/>
    <xf numFmtId="0" fontId="34" fillId="0" borderId="11">
      <alignment horizontal="left"/>
    </xf>
    <xf numFmtId="0" fontId="143" fillId="35" borderId="0" applyNumberFormat="0" applyBorder="0" applyAlignment="0" applyProtection="0"/>
    <xf numFmtId="0" fontId="143" fillId="36" borderId="0" applyNumberFormat="0" applyBorder="0" applyAlignment="0" applyProtection="0"/>
    <xf numFmtId="0" fontId="143" fillId="37" borderId="0" applyNumberFormat="0" applyBorder="0" applyAlignment="0" applyProtection="0"/>
    <xf numFmtId="0" fontId="29" fillId="0" borderId="0" applyFill="0" applyBorder="0" applyAlignment="0"/>
    <xf numFmtId="0" fontId="9" fillId="0" borderId="0" applyFill="0" applyBorder="0" applyAlignment="0"/>
    <xf numFmtId="0" fontId="9" fillId="0" borderId="0" applyFill="0" applyBorder="0" applyAlignment="0"/>
    <xf numFmtId="0" fontId="9" fillId="0" borderId="0" applyFill="0" applyBorder="0" applyAlignment="0"/>
    <xf numFmtId="224" fontId="29" fillId="0" borderId="0" applyFill="0" applyBorder="0" applyAlignment="0"/>
    <xf numFmtId="225" fontId="93" fillId="0" borderId="0" applyFill="0" applyBorder="0" applyAlignment="0"/>
    <xf numFmtId="230" fontId="29" fillId="0" borderId="0" applyFill="0" applyBorder="0" applyAlignment="0"/>
    <xf numFmtId="231" fontId="93" fillId="0" borderId="0" applyFill="0" applyBorder="0" applyAlignment="0"/>
    <xf numFmtId="232" fontId="29" fillId="0" borderId="0" applyFill="0" applyBorder="0" applyAlignment="0"/>
    <xf numFmtId="233" fontId="93" fillId="0" borderId="0" applyFill="0" applyBorder="0" applyAlignment="0"/>
    <xf numFmtId="224" fontId="29" fillId="0" borderId="0" applyFill="0" applyBorder="0" applyAlignment="0"/>
    <xf numFmtId="225" fontId="93" fillId="0" borderId="0" applyFill="0" applyBorder="0" applyAlignment="0"/>
    <xf numFmtId="0" fontId="144" fillId="0" borderId="0" applyNumberFormat="0" applyAlignment="0"/>
    <xf numFmtId="0" fontId="145" fillId="0" borderId="0" applyNumberFormat="0" applyAlignment="0">
      <alignment horizontal="left"/>
    </xf>
    <xf numFmtId="0" fontId="146" fillId="0" borderId="0"/>
    <xf numFmtId="0" fontId="4" fillId="0" borderId="0"/>
    <xf numFmtId="0" fontId="147" fillId="0" borderId="0" applyNumberFormat="0" applyFill="0" applyBorder="0" applyAlignment="0" applyProtection="0"/>
    <xf numFmtId="0" fontId="147" fillId="0" borderId="0" applyNumberFormat="0" applyFill="0" applyBorder="0" applyAlignment="0" applyProtection="0"/>
    <xf numFmtId="0" fontId="148" fillId="0" borderId="0" applyNumberFormat="0" applyFill="0" applyBorder="0" applyAlignment="0" applyProtection="0">
      <alignment vertical="center"/>
    </xf>
    <xf numFmtId="0" fontId="147" fillId="0" borderId="0" applyNumberFormat="0" applyFill="0" applyBorder="0" applyAlignment="0" applyProtection="0"/>
    <xf numFmtId="0" fontId="149" fillId="0" borderId="0" applyNumberFormat="0" applyFill="0" applyBorder="0" applyAlignment="0" applyProtection="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6" fillId="0" borderId="0" applyBorder="0" applyAlignment="0"/>
    <xf numFmtId="3" fontId="18" fillId="0" borderId="0" applyFont="0" applyBorder="0" applyAlignment="0"/>
    <xf numFmtId="3" fontId="18" fillId="0" borderId="0" applyFont="0" applyBorder="0" applyAlignment="0"/>
    <xf numFmtId="3" fontId="18" fillId="0" borderId="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8" fillId="0" borderId="0" applyBorder="0" applyAlignment="0"/>
    <xf numFmtId="3" fontId="17" fillId="0" borderId="0" applyBorder="0" applyAlignment="0"/>
    <xf numFmtId="3" fontId="18" fillId="0" borderId="0" applyBorder="0" applyAlignment="0"/>
    <xf numFmtId="3" fontId="18" fillId="0" borderId="0" applyBorder="0" applyAlignment="0"/>
    <xf numFmtId="3" fontId="18" fillId="0" borderId="0" applyBorder="0" applyAlignment="0"/>
    <xf numFmtId="3" fontId="18" fillId="0" borderId="0" applyBorder="0" applyAlignment="0"/>
    <xf numFmtId="3" fontId="16" fillId="0" borderId="0" applyBorder="0" applyAlignment="0"/>
    <xf numFmtId="3" fontId="18" fillId="0" borderId="0" applyFont="0" applyBorder="0" applyAlignment="0"/>
    <xf numFmtId="3" fontId="18" fillId="0" borderId="0" applyFont="0" applyBorder="0" applyAlignment="0"/>
    <xf numFmtId="0" fontId="104" fillId="32" borderId="13">
      <alignment horizontal="center" vertical="center"/>
    </xf>
    <xf numFmtId="0" fontId="104" fillId="33" borderId="1">
      <alignment horizontal="centerContinuous" vertical="center"/>
    </xf>
    <xf numFmtId="3" fontId="104" fillId="32" borderId="13">
      <alignment horizontal="center" vertical="center" wrapText="1"/>
    </xf>
    <xf numFmtId="3" fontId="104" fillId="33" borderId="1">
      <alignment horizontal="center" vertical="center" wrapText="1"/>
    </xf>
    <xf numFmtId="0" fontId="150" fillId="0" borderId="0" applyProtection="0"/>
    <xf numFmtId="0" fontId="151" fillId="0" borderId="0" applyProtection="0"/>
    <xf numFmtId="0" fontId="152" fillId="0" borderId="0" applyProtection="0"/>
    <xf numFmtId="0" fontId="153" fillId="0" borderId="0" applyProtection="0"/>
    <xf numFmtId="0" fontId="154" fillId="0" borderId="0" applyProtection="0"/>
    <xf numFmtId="0" fontId="155" fillId="0" borderId="0" applyProtection="0"/>
    <xf numFmtId="0" fontId="16" fillId="0" borderId="0" applyNumberFormat="0" applyFill="0" applyBorder="0" applyAlignment="0" applyProtection="0"/>
    <xf numFmtId="0" fontId="156" fillId="0" borderId="0" applyNumberFormat="0" applyFont="0" applyFill="0" applyBorder="0" applyAlignment="0" applyProtection="0"/>
    <xf numFmtId="0" fontId="157" fillId="0" borderId="0" applyProtection="0"/>
    <xf numFmtId="0" fontId="158" fillId="0" borderId="0" applyProtection="0"/>
    <xf numFmtId="0" fontId="159" fillId="0" borderId="0" applyProtection="0"/>
    <xf numFmtId="0" fontId="160" fillId="0" borderId="0" applyProtection="0"/>
    <xf numFmtId="2" fontId="16" fillId="0" borderId="0" applyFill="0" applyBorder="0" applyAlignment="0" applyProtection="0"/>
    <xf numFmtId="2" fontId="9" fillId="0" borderId="0" applyFont="0" applyFill="0" applyBorder="0" applyAlignment="0" applyProtection="0"/>
    <xf numFmtId="0" fontId="161" fillId="0" borderId="0">
      <alignment vertical="top" wrapText="1"/>
    </xf>
    <xf numFmtId="0" fontId="162" fillId="0" borderId="0">
      <alignment vertical="top" wrapText="1"/>
    </xf>
    <xf numFmtId="0" fontId="163" fillId="7" borderId="0" applyNumberFormat="0" applyBorder="0" applyAlignment="0" applyProtection="0"/>
    <xf numFmtId="0" fontId="163" fillId="7" borderId="0" applyNumberFormat="0" applyBorder="0" applyAlignment="0" applyProtection="0"/>
    <xf numFmtId="0" fontId="164" fillId="7" borderId="0" applyNumberFormat="0" applyBorder="0" applyAlignment="0" applyProtection="0">
      <alignment vertical="center"/>
    </xf>
    <xf numFmtId="0" fontId="163" fillId="7" borderId="0" applyNumberFormat="0" applyBorder="0" applyAlignment="0" applyProtection="0"/>
    <xf numFmtId="0" fontId="165" fillId="7" borderId="0" applyNumberFormat="0" applyBorder="0" applyAlignment="0" applyProtection="0"/>
    <xf numFmtId="0" fontId="166" fillId="3" borderId="0" applyNumberFormat="0" applyBorder="0" applyAlignment="0" applyProtection="0"/>
    <xf numFmtId="38" fontId="76" fillId="38" borderId="0" applyNumberFormat="0" applyBorder="0" applyAlignment="0" applyProtection="0"/>
    <xf numFmtId="38" fontId="76" fillId="38" borderId="0" applyNumberFormat="0" applyBorder="0" applyAlignment="0" applyProtection="0"/>
    <xf numFmtId="38" fontId="76" fillId="38" borderId="0" applyNumberFormat="0" applyBorder="0" applyAlignment="0" applyProtection="0"/>
    <xf numFmtId="38" fontId="76" fillId="2" borderId="0" applyNumberFormat="0" applyBorder="0" applyAlignment="0" applyProtection="0"/>
    <xf numFmtId="295" fontId="167" fillId="3" borderId="0" applyBorder="0" applyProtection="0"/>
    <xf numFmtId="295" fontId="168" fillId="2" borderId="0" applyBorder="0" applyProtection="0"/>
    <xf numFmtId="0" fontId="169" fillId="0" borderId="0" applyNumberFormat="0" applyFill="0" applyBorder="0" applyAlignment="0" applyProtection="0"/>
    <xf numFmtId="0" fontId="170" fillId="0" borderId="26" applyNumberFormat="0" applyFill="0" applyBorder="0" applyAlignment="0" applyProtection="0">
      <alignment horizontal="center" vertical="center"/>
    </xf>
    <xf numFmtId="0" fontId="169" fillId="0" borderId="0" applyNumberFormat="0" applyFill="0" applyBorder="0" applyAlignment="0" applyProtection="0"/>
    <xf numFmtId="296" fontId="26" fillId="39" borderId="0" applyBorder="0">
      <alignment horizontal="center"/>
    </xf>
    <xf numFmtId="296" fontId="26" fillId="39" borderId="0" applyBorder="0">
      <alignment horizontal="center"/>
    </xf>
    <xf numFmtId="297" fontId="27" fillId="40" borderId="26" applyBorder="0">
      <alignment horizontal="center"/>
    </xf>
    <xf numFmtId="297" fontId="27" fillId="40" borderId="26" applyBorder="0">
      <alignment horizontal="center"/>
    </xf>
    <xf numFmtId="297" fontId="27" fillId="40" borderId="26" applyBorder="0">
      <alignment horizontal="center"/>
    </xf>
    <xf numFmtId="296" fontId="26" fillId="39" borderId="0" applyBorder="0">
      <alignment horizontal="center"/>
    </xf>
    <xf numFmtId="297" fontId="27" fillId="40" borderId="26" applyBorder="0">
      <alignment horizontal="center"/>
    </xf>
    <xf numFmtId="297" fontId="27" fillId="40" borderId="26" applyBorder="0">
      <alignment horizontal="center"/>
    </xf>
    <xf numFmtId="297" fontId="27" fillId="40" borderId="26" applyBorder="0">
      <alignment horizontal="center"/>
    </xf>
    <xf numFmtId="0" fontId="169" fillId="0" borderId="0" applyNumberFormat="0" applyFill="0" applyBorder="0" applyAlignment="0" applyProtection="0"/>
    <xf numFmtId="0" fontId="170" fillId="0" borderId="26" applyNumberFormat="0" applyFill="0" applyBorder="0" applyAlignment="0" applyProtection="0">
      <alignment horizontal="center" vertical="center"/>
    </xf>
    <xf numFmtId="296" fontId="26" fillId="39" borderId="0" applyBorder="0">
      <alignment horizontal="center"/>
    </xf>
    <xf numFmtId="297" fontId="27" fillId="40" borderId="26" applyBorder="0">
      <alignment horizontal="center"/>
    </xf>
    <xf numFmtId="297" fontId="27" fillId="40" borderId="26" applyBorder="0">
      <alignment horizontal="center"/>
    </xf>
    <xf numFmtId="297" fontId="27" fillId="40" borderId="26" applyBorder="0">
      <alignment horizontal="center"/>
    </xf>
    <xf numFmtId="296" fontId="26" fillId="39" borderId="0" applyBorder="0">
      <alignment horizontal="center"/>
    </xf>
    <xf numFmtId="297" fontId="27" fillId="40" borderId="26" applyBorder="0">
      <alignment horizontal="center"/>
    </xf>
    <xf numFmtId="297" fontId="27" fillId="40" borderId="26" applyBorder="0">
      <alignment horizontal="center"/>
    </xf>
    <xf numFmtId="297" fontId="27" fillId="40" borderId="26" applyBorder="0">
      <alignment horizontal="center"/>
    </xf>
    <xf numFmtId="0" fontId="16" fillId="0" borderId="0" applyNumberFormat="0" applyBorder="0" applyAlignment="0"/>
    <xf numFmtId="0" fontId="171" fillId="0" borderId="0" applyNumberFormat="0" applyFont="0" applyBorder="0" applyAlignment="0">
      <alignment horizontal="left" vertical="center"/>
    </xf>
    <xf numFmtId="298" fontId="40" fillId="0" borderId="0" applyFont="0" applyFill="0" applyBorder="0" applyAlignment="0" applyProtection="0"/>
    <xf numFmtId="0" fontId="172" fillId="41" borderId="0"/>
    <xf numFmtId="0" fontId="173" fillId="42" borderId="0"/>
    <xf numFmtId="0" fontId="174" fillId="42" borderId="0"/>
    <xf numFmtId="0" fontId="175" fillId="0" borderId="0">
      <alignment horizontal="left"/>
    </xf>
    <xf numFmtId="0" fontId="176" fillId="0" borderId="0">
      <alignment horizontal="left"/>
    </xf>
    <xf numFmtId="0" fontId="177" fillId="0" borderId="0">
      <alignment horizontal="left"/>
    </xf>
    <xf numFmtId="0" fontId="175" fillId="0" borderId="34" applyNumberFormat="0" applyAlignment="0" applyProtection="0"/>
    <xf numFmtId="0" fontId="178" fillId="0" borderId="35" applyNumberFormat="0" applyAlignment="0" applyProtection="0">
      <alignment horizontal="left" vertical="center"/>
    </xf>
    <xf numFmtId="0" fontId="175" fillId="0" borderId="36">
      <alignment horizontal="left" vertical="center"/>
    </xf>
    <xf numFmtId="0" fontId="178" fillId="0" borderId="8">
      <alignment horizontal="left" vertical="center"/>
    </xf>
    <xf numFmtId="299" fontId="179" fillId="43" borderId="0">
      <alignment horizontal="left" vertical="top"/>
    </xf>
    <xf numFmtId="0" fontId="180" fillId="0" borderId="37" applyNumberFormat="0" applyFill="0" applyAlignment="0" applyProtection="0"/>
    <xf numFmtId="0" fontId="181" fillId="0" borderId="37" applyNumberFormat="0" applyFill="0" applyAlignment="0" applyProtection="0">
      <alignment vertical="center"/>
    </xf>
    <xf numFmtId="0" fontId="180" fillId="0" borderId="37"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3" fillId="0" borderId="38" applyNumberFormat="0" applyFill="0" applyAlignment="0" applyProtection="0"/>
    <xf numFmtId="0" fontId="184" fillId="0" borderId="38" applyNumberFormat="0" applyFill="0" applyAlignment="0" applyProtection="0">
      <alignment vertical="center"/>
    </xf>
    <xf numFmtId="0" fontId="183" fillId="0" borderId="38" applyNumberFormat="0" applyFill="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85" fillId="0" borderId="39" applyNumberFormat="0" applyFill="0" applyAlignment="0" applyProtection="0"/>
    <xf numFmtId="0" fontId="185" fillId="0" borderId="39" applyNumberFormat="0" applyFill="0" applyAlignment="0" applyProtection="0"/>
    <xf numFmtId="0" fontId="186" fillId="0" borderId="39" applyNumberFormat="0" applyFill="0" applyAlignment="0" applyProtection="0">
      <alignment vertical="center"/>
    </xf>
    <xf numFmtId="0" fontId="185" fillId="0" borderId="39" applyNumberFormat="0" applyFill="0" applyAlignment="0" applyProtection="0"/>
    <xf numFmtId="0" fontId="187" fillId="0" borderId="39"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6" fillId="0" borderId="0" applyNumberFormat="0" applyFill="0" applyBorder="0" applyAlignment="0" applyProtection="0">
      <alignment vertical="center"/>
    </xf>
    <xf numFmtId="0" fontId="185" fillId="0" borderId="0" applyNumberFormat="0" applyFill="0" applyBorder="0" applyAlignment="0" applyProtection="0"/>
    <xf numFmtId="0" fontId="187" fillId="0" borderId="0" applyNumberFormat="0" applyFill="0" applyBorder="0" applyAlignment="0" applyProtection="0"/>
    <xf numFmtId="300" fontId="71" fillId="0" borderId="0">
      <protection locked="0"/>
    </xf>
    <xf numFmtId="301" fontId="188" fillId="0" borderId="0">
      <protection locked="0"/>
    </xf>
    <xf numFmtId="300" fontId="71" fillId="0" borderId="0">
      <protection locked="0"/>
    </xf>
    <xf numFmtId="300" fontId="71" fillId="0" borderId="0">
      <protection locked="0"/>
    </xf>
    <xf numFmtId="0" fontId="182" fillId="0" borderId="0" applyProtection="0"/>
    <xf numFmtId="301" fontId="188" fillId="0" borderId="0">
      <protection locked="0"/>
    </xf>
    <xf numFmtId="300" fontId="71" fillId="0" borderId="0">
      <protection locked="0"/>
    </xf>
    <xf numFmtId="300" fontId="71" fillId="0" borderId="0">
      <protection locked="0"/>
    </xf>
    <xf numFmtId="0" fontId="178" fillId="0" borderId="0" applyProtection="0"/>
    <xf numFmtId="0" fontId="189" fillId="0" borderId="40">
      <alignment horizontal="center"/>
    </xf>
    <xf numFmtId="0" fontId="190" fillId="0" borderId="41">
      <alignment horizontal="center"/>
    </xf>
    <xf numFmtId="0" fontId="189" fillId="0" borderId="0">
      <alignment horizontal="center"/>
    </xf>
    <xf numFmtId="0" fontId="190" fillId="0" borderId="0">
      <alignment horizontal="center"/>
    </xf>
    <xf numFmtId="0" fontId="191" fillId="44" borderId="13" applyNumberFormat="0" applyAlignment="0"/>
    <xf numFmtId="164" fontId="192" fillId="45" borderId="18" applyNumberFormat="0" applyAlignment="0">
      <alignment horizontal="left" vertical="top"/>
    </xf>
    <xf numFmtId="49" fontId="193" fillId="0" borderId="13">
      <alignment vertical="center"/>
    </xf>
    <xf numFmtId="49" fontId="194" fillId="0" borderId="18">
      <alignment vertical="center"/>
    </xf>
    <xf numFmtId="0" fontId="195" fillId="0" borderId="0"/>
    <xf numFmtId="0" fontId="3" fillId="0" borderId="0"/>
    <xf numFmtId="184" fontId="16" fillId="0" borderId="0" applyFill="0" applyBorder="0" applyAlignment="0" applyProtection="0"/>
    <xf numFmtId="38" fontId="16" fillId="0" borderId="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17" fillId="0" borderId="0" applyFill="0" applyBorder="0" applyAlignment="0" applyProtection="0"/>
    <xf numFmtId="211" fontId="16" fillId="0" borderId="0" applyFill="0" applyBorder="0" applyAlignment="0" applyProtection="0"/>
    <xf numFmtId="168" fontId="34" fillId="0" borderId="0" applyFont="0" applyFill="0" applyBorder="0" applyAlignment="0" applyProtection="0"/>
    <xf numFmtId="0" fontId="9" fillId="0" borderId="0"/>
    <xf numFmtId="0" fontId="196" fillId="46" borderId="0">
      <alignment horizontal="left" wrapText="1" indent="2"/>
    </xf>
    <xf numFmtId="0" fontId="197" fillId="43" borderId="0">
      <alignment horizontal="left" wrapText="1" indent="2"/>
    </xf>
    <xf numFmtId="0" fontId="166" fillId="46" borderId="0" applyNumberFormat="0" applyBorder="0" applyAlignment="0" applyProtection="0"/>
    <xf numFmtId="10" fontId="76" fillId="38" borderId="18" applyNumberFormat="0" applyBorder="0" applyAlignment="0" applyProtection="0"/>
    <xf numFmtId="10" fontId="76" fillId="38" borderId="18" applyNumberFormat="0" applyBorder="0" applyAlignment="0" applyProtection="0"/>
    <xf numFmtId="10" fontId="76" fillId="38" borderId="18" applyNumberFormat="0" applyBorder="0" applyAlignment="0" applyProtection="0"/>
    <xf numFmtId="10" fontId="76" fillId="43" borderId="18" applyNumberFormat="0" applyBorder="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9" fillId="10" borderId="21" applyNumberFormat="0" applyAlignment="0" applyProtection="0">
      <alignment vertical="center"/>
    </xf>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9" fillId="10" borderId="21" applyNumberFormat="0" applyAlignment="0" applyProtection="0">
      <alignment vertical="center"/>
    </xf>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9" fillId="10" borderId="21" applyNumberFormat="0" applyAlignment="0" applyProtection="0">
      <alignment vertical="center"/>
    </xf>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200" fillId="10" borderId="21" applyNumberFormat="0" applyAlignment="0" applyProtection="0"/>
    <xf numFmtId="0" fontId="198" fillId="10" borderId="21" applyNumberFormat="0" applyAlignment="0" applyProtection="0"/>
    <xf numFmtId="0" fontId="200" fillId="10" borderId="21" applyNumberFormat="0" applyAlignment="0" applyProtection="0"/>
    <xf numFmtId="0" fontId="200"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198" fillId="10" borderId="21" applyNumberFormat="0" applyAlignment="0" applyProtection="0"/>
    <xf numFmtId="0" fontId="29" fillId="47" borderId="0"/>
    <xf numFmtId="0" fontId="9" fillId="48" borderId="0"/>
    <xf numFmtId="2" fontId="201" fillId="0" borderId="0" applyBorder="0"/>
    <xf numFmtId="2" fontId="201" fillId="0" borderId="7" applyBorder="0"/>
    <xf numFmtId="0" fontId="202" fillId="0" borderId="0" applyNumberFormat="0" applyFill="0" applyBorder="0" applyAlignment="0" applyProtection="0"/>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204" fillId="0" borderId="0" applyNumberFormat="0" applyFill="0" applyBorder="0" applyAlignment="0" applyProtection="0"/>
    <xf numFmtId="0" fontId="205"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206" fillId="0" borderId="0" applyNumberFormat="0" applyFill="0" applyBorder="0" applyAlignment="0" applyProtection="0"/>
    <xf numFmtId="0" fontId="207" fillId="0" borderId="0" applyNumberFormat="0" applyFill="0" applyBorder="0" applyAlignment="0" applyProtection="0">
      <alignment vertical="top"/>
      <protection locked="0"/>
    </xf>
    <xf numFmtId="0" fontId="202" fillId="0" borderId="0" applyNumberFormat="0" applyFill="0" applyBorder="0" applyAlignment="0" applyProtection="0"/>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3" fontId="16" fillId="0" borderId="42" applyAlignment="0"/>
    <xf numFmtId="3" fontId="104" fillId="0" borderId="43" applyFont="0" applyAlignment="0">
      <alignment horizontal="center" vertical="center" wrapText="1"/>
    </xf>
    <xf numFmtId="3" fontId="104" fillId="0" borderId="30"/>
    <xf numFmtId="3" fontId="104" fillId="0" borderId="6"/>
    <xf numFmtId="184" fontId="16" fillId="0" borderId="0" applyFill="0" applyBorder="0" applyAlignment="0" applyProtection="0"/>
    <xf numFmtId="0" fontId="17" fillId="0" borderId="0"/>
    <xf numFmtId="0" fontId="18" fillId="0" borderId="0"/>
    <xf numFmtId="0" fontId="18" fillId="0" borderId="0"/>
    <xf numFmtId="0" fontId="77" fillId="0" borderId="13">
      <alignment horizontal="center"/>
    </xf>
    <xf numFmtId="0" fontId="78" fillId="0" borderId="44">
      <alignment horizontal="centerContinuous"/>
    </xf>
    <xf numFmtId="0" fontId="78" fillId="0" borderId="44">
      <alignment horizontal="centerContinuous"/>
    </xf>
    <xf numFmtId="0" fontId="78" fillId="0" borderId="44">
      <alignment horizontal="centerContinuous"/>
    </xf>
    <xf numFmtId="0" fontId="36" fillId="0" borderId="0"/>
    <xf numFmtId="0" fontId="4" fillId="0" borderId="0"/>
    <xf numFmtId="0" fontId="35" fillId="0" borderId="0"/>
    <xf numFmtId="0" fontId="35" fillId="0" borderId="0"/>
    <xf numFmtId="0" fontId="208" fillId="0" borderId="0"/>
    <xf numFmtId="0" fontId="209" fillId="0" borderId="0"/>
    <xf numFmtId="0" fontId="35" fillId="0" borderId="0"/>
    <xf numFmtId="0" fontId="35" fillId="0" borderId="0"/>
    <xf numFmtId="0" fontId="16" fillId="0" borderId="0" applyNumberFormat="0" applyFill="0" applyBorder="0" applyProtection="0">
      <alignment horizontal="left" vertical="center"/>
    </xf>
    <xf numFmtId="0" fontId="3" fillId="0" borderId="0" applyNumberFormat="0" applyFont="0" applyFill="0" applyBorder="0" applyProtection="0">
      <alignment horizontal="left" vertical="center"/>
    </xf>
    <xf numFmtId="0" fontId="36" fillId="0" borderId="0"/>
    <xf numFmtId="0" fontId="35" fillId="0" borderId="0"/>
    <xf numFmtId="0" fontId="35" fillId="0" borderId="0"/>
    <xf numFmtId="0" fontId="29" fillId="0" borderId="0" applyFill="0" applyBorder="0" applyAlignment="0"/>
    <xf numFmtId="0" fontId="9" fillId="0" borderId="0" applyFill="0" applyBorder="0" applyAlignment="0"/>
    <xf numFmtId="0" fontId="9" fillId="0" borderId="0" applyFill="0" applyBorder="0" applyAlignment="0"/>
    <xf numFmtId="0" fontId="9" fillId="0" borderId="0" applyFill="0" applyBorder="0" applyAlignment="0"/>
    <xf numFmtId="224" fontId="29" fillId="0" borderId="0" applyFill="0" applyBorder="0" applyAlignment="0"/>
    <xf numFmtId="225" fontId="93" fillId="0" borderId="0" applyFill="0" applyBorder="0" applyAlignment="0"/>
    <xf numFmtId="230" fontId="29" fillId="0" borderId="0" applyFill="0" applyBorder="0" applyAlignment="0"/>
    <xf numFmtId="231" fontId="93" fillId="0" borderId="0" applyFill="0" applyBorder="0" applyAlignment="0"/>
    <xf numFmtId="232" fontId="29" fillId="0" borderId="0" applyFill="0" applyBorder="0" applyAlignment="0"/>
    <xf numFmtId="233" fontId="93" fillId="0" borderId="0" applyFill="0" applyBorder="0" applyAlignment="0"/>
    <xf numFmtId="224" fontId="29" fillId="0" borderId="0" applyFill="0" applyBorder="0" applyAlignment="0"/>
    <xf numFmtId="225" fontId="93" fillId="0" borderId="0" applyFill="0" applyBorder="0" applyAlignment="0"/>
    <xf numFmtId="0" fontId="210" fillId="0" borderId="45" applyNumberFormat="0" applyFill="0" applyAlignment="0" applyProtection="0"/>
    <xf numFmtId="0" fontId="210" fillId="0" borderId="45" applyNumberFormat="0" applyFill="0" applyAlignment="0" applyProtection="0"/>
    <xf numFmtId="0" fontId="211" fillId="0" borderId="45" applyNumberFormat="0" applyFill="0" applyAlignment="0" applyProtection="0">
      <alignment vertical="center"/>
    </xf>
    <xf numFmtId="0" fontId="210" fillId="0" borderId="45" applyNumberFormat="0" applyFill="0" applyAlignment="0" applyProtection="0"/>
    <xf numFmtId="0" fontId="212" fillId="0" borderId="45" applyNumberFormat="0" applyFill="0" applyAlignment="0" applyProtection="0"/>
    <xf numFmtId="0" fontId="29" fillId="49" borderId="0"/>
    <xf numFmtId="0" fontId="9" fillId="50" borderId="0"/>
    <xf numFmtId="3" fontId="213" fillId="0" borderId="6" applyNumberFormat="0" applyAlignment="0">
      <alignment horizontal="center" vertical="center"/>
    </xf>
    <xf numFmtId="3" fontId="54" fillId="0" borderId="6" applyNumberFormat="0" applyAlignment="0">
      <alignment horizontal="center" vertical="center"/>
    </xf>
    <xf numFmtId="3" fontId="192" fillId="0" borderId="6" applyNumberFormat="0" applyAlignment="0">
      <alignment horizontal="center" vertical="center"/>
    </xf>
    <xf numFmtId="234" fontId="16" fillId="0" borderId="16"/>
    <xf numFmtId="234" fontId="76" fillId="0" borderId="17" applyFont="0"/>
    <xf numFmtId="234" fontId="76" fillId="0" borderId="17" applyFont="0"/>
    <xf numFmtId="3" fontId="29" fillId="0" borderId="46"/>
    <xf numFmtId="3" fontId="9" fillId="0" borderId="47"/>
    <xf numFmtId="3" fontId="9" fillId="0" borderId="47"/>
    <xf numFmtId="3" fontId="9" fillId="0" borderId="47"/>
    <xf numFmtId="0" fontId="16" fillId="0" borderId="0" applyNumberFormat="0" applyFill="0" applyBorder="0">
      <alignment horizontal="center"/>
    </xf>
    <xf numFmtId="258" fontId="214" fillId="0" borderId="48" applyNumberFormat="0" applyFont="0" applyFill="0" applyBorder="0">
      <alignment horizontal="center"/>
    </xf>
    <xf numFmtId="38" fontId="35" fillId="0" borderId="0" applyFont="0" applyFill="0" applyBorder="0" applyAlignment="0" applyProtection="0"/>
    <xf numFmtId="4" fontId="93" fillId="0" borderId="0" applyFont="0" applyFill="0" applyBorder="0" applyAlignment="0" applyProtection="0"/>
    <xf numFmtId="302" fontId="16" fillId="0" borderId="0" applyFill="0" applyBorder="0" applyAlignment="0" applyProtection="0"/>
    <xf numFmtId="303" fontId="16" fillId="0" borderId="0" applyFill="0" applyBorder="0" applyAlignment="0" applyProtection="0"/>
    <xf numFmtId="184" fontId="16" fillId="0" borderId="0" applyFill="0" applyBorder="0" applyAlignment="0" applyProtection="0"/>
    <xf numFmtId="193" fontId="16" fillId="0" borderId="0" applyFill="0" applyBorder="0" applyAlignment="0" applyProtection="0"/>
    <xf numFmtId="0" fontId="215" fillId="0" borderId="22"/>
    <xf numFmtId="0" fontId="216" fillId="0" borderId="11"/>
    <xf numFmtId="0" fontId="216" fillId="0" borderId="11"/>
    <xf numFmtId="0" fontId="216" fillId="0" borderId="11"/>
    <xf numFmtId="0" fontId="217" fillId="0" borderId="40"/>
    <xf numFmtId="0" fontId="218" fillId="0" borderId="41"/>
    <xf numFmtId="0" fontId="219" fillId="0" borderId="41"/>
    <xf numFmtId="304" fontId="70" fillId="0" borderId="49"/>
    <xf numFmtId="305" fontId="220" fillId="0" borderId="48"/>
    <xf numFmtId="306" fontId="71" fillId="0" borderId="48"/>
    <xf numFmtId="171" fontId="16" fillId="0" borderId="0" applyFill="0" applyBorder="0" applyAlignment="0" applyProtection="0"/>
    <xf numFmtId="307" fontId="16" fillId="0" borderId="0" applyFill="0" applyBorder="0" applyAlignment="0" applyProtection="0"/>
    <xf numFmtId="0" fontId="16" fillId="0" borderId="0" applyFill="0" applyBorder="0" applyAlignment="0" applyProtection="0"/>
    <xf numFmtId="0" fontId="16" fillId="0" borderId="0" applyFill="0" applyBorder="0" applyAlignment="0" applyProtection="0"/>
    <xf numFmtId="308" fontId="16" fillId="0" borderId="0" applyFill="0" applyBorder="0" applyAlignment="0" applyProtection="0"/>
    <xf numFmtId="309" fontId="16" fillId="0" borderId="0" applyFill="0" applyBorder="0" applyAlignment="0" applyProtection="0"/>
    <xf numFmtId="0" fontId="16" fillId="0" borderId="0" applyNumberFormat="0" applyFill="0" applyAlignment="0"/>
    <xf numFmtId="0" fontId="208" fillId="0" borderId="0" applyNumberFormat="0" applyFont="0" applyFill="0" applyAlignment="0"/>
    <xf numFmtId="0" fontId="16" fillId="0" borderId="0" applyNumberFormat="0" applyFill="0" applyAlignment="0"/>
    <xf numFmtId="0" fontId="208" fillId="0" borderId="0" applyNumberFormat="0" applyFont="0" applyFill="0" applyAlignment="0"/>
    <xf numFmtId="0" fontId="16" fillId="0" borderId="0" applyNumberFormat="0" applyFill="0" applyAlignment="0"/>
    <xf numFmtId="0" fontId="208" fillId="0" borderId="0" applyNumberFormat="0" applyFont="0" applyFill="0" applyAlignment="0"/>
    <xf numFmtId="0" fontId="16" fillId="0" borderId="0" applyNumberFormat="0" applyFill="0" applyAlignment="0"/>
    <xf numFmtId="0" fontId="208" fillId="0" borderId="0" applyNumberFormat="0" applyFont="0" applyFill="0" applyAlignment="0"/>
    <xf numFmtId="0" fontId="16" fillId="0" borderId="0" applyNumberFormat="0" applyFill="0" applyAlignment="0"/>
    <xf numFmtId="0" fontId="208" fillId="0" borderId="0" applyNumberFormat="0" applyFont="0" applyFill="0" applyAlignment="0"/>
    <xf numFmtId="0" fontId="16" fillId="0" borderId="0" applyNumberFormat="0" applyFill="0" applyAlignment="0"/>
    <xf numFmtId="0" fontId="208" fillId="0" borderId="0" applyNumberFormat="0" applyFont="0" applyFill="0" applyAlignment="0"/>
    <xf numFmtId="0" fontId="17"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6" fillId="0" borderId="0" applyNumberFormat="0" applyFill="0" applyAlignment="0"/>
    <xf numFmtId="0" fontId="208" fillId="0" borderId="0" applyNumberFormat="0" applyFont="0" applyFill="0" applyAlignment="0"/>
    <xf numFmtId="0" fontId="18" fillId="0" borderId="0" applyNumberFormat="0" applyFill="0" applyAlignment="0"/>
    <xf numFmtId="0" fontId="17"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6" fillId="0" borderId="0" applyNumberFormat="0" applyFill="0" applyAlignment="0"/>
    <xf numFmtId="0" fontId="208" fillId="0" borderId="0" applyNumberFormat="0" applyFont="0" applyFill="0" applyAlignment="0"/>
    <xf numFmtId="0" fontId="17"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35" fillId="0" borderId="0">
      <alignment horizontal="justify" vertical="top"/>
    </xf>
    <xf numFmtId="0" fontId="136" fillId="0" borderId="0">
      <alignment horizontal="justify" vertical="top"/>
    </xf>
    <xf numFmtId="0" fontId="221" fillId="51" borderId="0" applyNumberFormat="0" applyBorder="0" applyAlignment="0" applyProtection="0"/>
    <xf numFmtId="0" fontId="221" fillId="51" borderId="0" applyNumberFormat="0" applyBorder="0" applyAlignment="0" applyProtection="0"/>
    <xf numFmtId="0" fontId="222" fillId="51" borderId="0" applyNumberFormat="0" applyBorder="0" applyAlignment="0" applyProtection="0">
      <alignment vertical="center"/>
    </xf>
    <xf numFmtId="0" fontId="221" fillId="51" borderId="0" applyNumberFormat="0" applyBorder="0" applyAlignment="0" applyProtection="0"/>
    <xf numFmtId="0" fontId="223" fillId="51" borderId="0" applyNumberFormat="0" applyBorder="0" applyAlignment="0" applyProtection="0"/>
    <xf numFmtId="0" fontId="39" fillId="0" borderId="13"/>
    <xf numFmtId="0" fontId="40" fillId="0" borderId="18"/>
    <xf numFmtId="0" fontId="40" fillId="0" borderId="18"/>
    <xf numFmtId="0" fontId="195" fillId="0" borderId="0"/>
    <xf numFmtId="0" fontId="3" fillId="0" borderId="0"/>
    <xf numFmtId="0" fontId="3" fillId="0" borderId="0"/>
    <xf numFmtId="0" fontId="39" fillId="0" borderId="13"/>
    <xf numFmtId="0" fontId="26" fillId="0" borderId="22" applyNumberFormat="0" applyAlignment="0"/>
    <xf numFmtId="0" fontId="27" fillId="0" borderId="11" applyNumberFormat="0" applyAlignment="0">
      <alignment horizontal="center"/>
    </xf>
    <xf numFmtId="37" fontId="224" fillId="0" borderId="0"/>
    <xf numFmtId="37" fontId="225" fillId="0" borderId="0"/>
    <xf numFmtId="0" fontId="9" fillId="0" borderId="0"/>
    <xf numFmtId="0" fontId="226" fillId="0" borderId="18" applyNumberFormat="0" applyFont="0" applyFill="0" applyBorder="0" applyAlignment="0">
      <alignment horizontal="center"/>
    </xf>
    <xf numFmtId="310" fontId="39" fillId="0" borderId="0"/>
    <xf numFmtId="0" fontId="9" fillId="0" borderId="0"/>
    <xf numFmtId="311" fontId="18" fillId="0" borderId="0"/>
    <xf numFmtId="0" fontId="9" fillId="0" borderId="0"/>
    <xf numFmtId="0" fontId="227" fillId="0" borderId="0"/>
    <xf numFmtId="312" fontId="40" fillId="0" borderId="0"/>
    <xf numFmtId="312" fontId="40" fillId="0" borderId="0"/>
    <xf numFmtId="0" fontId="228" fillId="0" borderId="0"/>
    <xf numFmtId="0" fontId="1" fillId="0" borderId="0"/>
    <xf numFmtId="0" fontId="229" fillId="0" borderId="0"/>
    <xf numFmtId="0" fontId="9" fillId="0" borderId="0"/>
    <xf numFmtId="0" fontId="11" fillId="0" borderId="0"/>
    <xf numFmtId="0" fontId="4" fillId="0" borderId="0"/>
    <xf numFmtId="0" fontId="18" fillId="0" borderId="0"/>
    <xf numFmtId="0" fontId="11" fillId="0" borderId="0"/>
    <xf numFmtId="0" fontId="11" fillId="0" borderId="0"/>
    <xf numFmtId="0" fontId="4" fillId="0" borderId="0"/>
    <xf numFmtId="0" fontId="18" fillId="0" borderId="0"/>
    <xf numFmtId="0" fontId="1" fillId="0" borderId="0"/>
    <xf numFmtId="0" fontId="18" fillId="0" borderId="0"/>
    <xf numFmtId="0" fontId="11" fillId="0" borderId="0"/>
    <xf numFmtId="0" fontId="1" fillId="0" borderId="0"/>
    <xf numFmtId="0" fontId="18" fillId="0" borderId="0"/>
    <xf numFmtId="0" fontId="9" fillId="0" borderId="0"/>
    <xf numFmtId="0" fontId="11" fillId="0" borderId="0"/>
    <xf numFmtId="0" fontId="9" fillId="0" borderId="0"/>
    <xf numFmtId="0" fontId="11" fillId="0" borderId="0"/>
    <xf numFmtId="0" fontId="1" fillId="0" borderId="0"/>
    <xf numFmtId="0" fontId="11" fillId="0" borderId="0"/>
    <xf numFmtId="0" fontId="9" fillId="0" borderId="0"/>
    <xf numFmtId="0" fontId="11" fillId="0" borderId="0"/>
    <xf numFmtId="0" fontId="11" fillId="0" borderId="0"/>
    <xf numFmtId="0" fontId="11" fillId="0" borderId="0"/>
    <xf numFmtId="0" fontId="4" fillId="0" borderId="0"/>
    <xf numFmtId="0" fontId="9" fillId="0" borderId="0"/>
    <xf numFmtId="0" fontId="9" fillId="0" borderId="0"/>
    <xf numFmtId="0" fontId="11" fillId="0" borderId="0"/>
    <xf numFmtId="0" fontId="11" fillId="0" borderId="0"/>
    <xf numFmtId="0" fontId="119" fillId="0" borderId="0"/>
    <xf numFmtId="0" fontId="4" fillId="0" borderId="0"/>
    <xf numFmtId="0" fontId="4" fillId="0" borderId="0"/>
    <xf numFmtId="0" fontId="230" fillId="0" borderId="0"/>
    <xf numFmtId="0" fontId="4" fillId="0" borderId="0"/>
    <xf numFmtId="0" fontId="9" fillId="0" borderId="0"/>
    <xf numFmtId="0" fontId="118" fillId="0" borderId="0"/>
    <xf numFmtId="0" fontId="4" fillId="0" borderId="0"/>
    <xf numFmtId="0" fontId="1" fillId="0" borderId="0"/>
    <xf numFmtId="0" fontId="1" fillId="0" borderId="0"/>
    <xf numFmtId="0" fontId="9" fillId="0" borderId="0"/>
    <xf numFmtId="0" fontId="4" fillId="0" borderId="0"/>
    <xf numFmtId="0" fontId="11" fillId="0" borderId="0"/>
    <xf numFmtId="0" fontId="11" fillId="0" borderId="0"/>
    <xf numFmtId="0" fontId="11" fillId="0" borderId="0"/>
    <xf numFmtId="0" fontId="231" fillId="0" borderId="0"/>
    <xf numFmtId="0" fontId="11" fillId="0" borderId="0"/>
    <xf numFmtId="0" fontId="231" fillId="0" borderId="0" applyProtection="0"/>
    <xf numFmtId="0" fontId="11" fillId="0" borderId="0"/>
    <xf numFmtId="0" fontId="231" fillId="0" borderId="0" applyProtection="0"/>
    <xf numFmtId="0" fontId="11" fillId="0" borderId="0"/>
    <xf numFmtId="0" fontId="231" fillId="0" borderId="0" applyProtection="0"/>
    <xf numFmtId="0" fontId="11" fillId="0" borderId="0"/>
    <xf numFmtId="0" fontId="231" fillId="0" borderId="0" applyProtection="0"/>
    <xf numFmtId="0" fontId="11" fillId="0" borderId="0"/>
    <xf numFmtId="0" fontId="231" fillId="0" borderId="0" applyProtection="0"/>
    <xf numFmtId="0" fontId="11" fillId="0" borderId="0"/>
    <xf numFmtId="0" fontId="232" fillId="0" borderId="0"/>
    <xf numFmtId="0" fontId="11" fillId="0" borderId="0"/>
    <xf numFmtId="0" fontId="9" fillId="0" borderId="0"/>
    <xf numFmtId="0" fontId="17" fillId="0" borderId="0"/>
    <xf numFmtId="0" fontId="18" fillId="0" borderId="0"/>
    <xf numFmtId="0" fontId="18" fillId="0" borderId="0"/>
    <xf numFmtId="0" fontId="9" fillId="0" borderId="0"/>
    <xf numFmtId="0" fontId="9" fillId="0" borderId="0"/>
    <xf numFmtId="0" fontId="9" fillId="0" borderId="0"/>
    <xf numFmtId="0" fontId="18" fillId="0" borderId="0"/>
    <xf numFmtId="0" fontId="9" fillId="0" borderId="0"/>
    <xf numFmtId="0" fontId="9" fillId="0" borderId="0"/>
    <xf numFmtId="0" fontId="11" fillId="0" borderId="0"/>
    <xf numFmtId="0" fontId="1" fillId="0" borderId="0"/>
    <xf numFmtId="0" fontId="11" fillId="0" borderId="0"/>
    <xf numFmtId="0" fontId="1" fillId="0" borderId="0"/>
    <xf numFmtId="0" fontId="11" fillId="0" borderId="0"/>
    <xf numFmtId="0" fontId="231" fillId="0" borderId="0"/>
    <xf numFmtId="0" fontId="11" fillId="0" borderId="0"/>
    <xf numFmtId="0" fontId="11" fillId="0" borderId="0"/>
    <xf numFmtId="0" fontId="11" fillId="0" borderId="0"/>
    <xf numFmtId="0" fontId="119" fillId="0" borderId="0"/>
    <xf numFmtId="0" fontId="9" fillId="0" borderId="0"/>
    <xf numFmtId="0" fontId="118" fillId="0" borderId="0"/>
    <xf numFmtId="0" fontId="11" fillId="0" borderId="0"/>
    <xf numFmtId="0" fontId="11" fillId="0" borderId="0"/>
    <xf numFmtId="0" fontId="11" fillId="0" borderId="0"/>
    <xf numFmtId="0" fontId="11" fillId="0" borderId="0"/>
    <xf numFmtId="0" fontId="11" fillId="0" borderId="0"/>
    <xf numFmtId="0" fontId="85" fillId="0" borderId="0"/>
    <xf numFmtId="0" fontId="29" fillId="0" borderId="0"/>
    <xf numFmtId="0" fontId="9" fillId="0" borderId="0"/>
    <xf numFmtId="0" fontId="9" fillId="0" borderId="0"/>
    <xf numFmtId="0" fontId="11" fillId="0" borderId="0"/>
    <xf numFmtId="0" fontId="9" fillId="0" borderId="0"/>
    <xf numFmtId="0" fontId="122" fillId="0" borderId="0"/>
    <xf numFmtId="0" fontId="233" fillId="0" borderId="0"/>
    <xf numFmtId="0" fontId="233" fillId="0" borderId="0"/>
    <xf numFmtId="0" fontId="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22"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4" fillId="0" borderId="0" applyNumberFormat="0" applyFill="0" applyBorder="0" applyProtection="0">
      <alignment vertical="top"/>
    </xf>
    <xf numFmtId="0" fontId="19" fillId="0" borderId="0"/>
    <xf numFmtId="0" fontId="3" fillId="0" borderId="0"/>
    <xf numFmtId="0" fontId="118" fillId="0" borderId="0"/>
    <xf numFmtId="0" fontId="1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33" fillId="0" borderId="0"/>
    <xf numFmtId="0" fontId="233" fillId="0" borderId="0"/>
    <xf numFmtId="0" fontId="11" fillId="0" borderId="0"/>
    <xf numFmtId="0" fontId="5"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1" fillId="0" borderId="0"/>
    <xf numFmtId="0" fontId="11" fillId="0" borderId="0"/>
    <xf numFmtId="0" fontId="235" fillId="0" borderId="0"/>
    <xf numFmtId="0" fontId="4" fillId="0" borderId="0"/>
    <xf numFmtId="0" fontId="236" fillId="0" borderId="0"/>
    <xf numFmtId="0" fontId="4" fillId="0" borderId="0"/>
    <xf numFmtId="0" fontId="4" fillId="0" borderId="0"/>
    <xf numFmtId="0" fontId="233" fillId="0" borderId="0"/>
    <xf numFmtId="0" fontId="233" fillId="0" borderId="0"/>
    <xf numFmtId="0" fontId="18" fillId="0" borderId="0"/>
    <xf numFmtId="0" fontId="235" fillId="0" borderId="0"/>
    <xf numFmtId="0" fontId="1" fillId="0" borderId="0"/>
    <xf numFmtId="0" fontId="29" fillId="0" borderId="0"/>
    <xf numFmtId="0" fontId="9" fillId="0" borderId="0"/>
    <xf numFmtId="0" fontId="6" fillId="0" borderId="0"/>
    <xf numFmtId="0" fontId="18" fillId="0" borderId="0"/>
    <xf numFmtId="0" fontId="9" fillId="0" borderId="0"/>
    <xf numFmtId="173" fontId="19" fillId="0" borderId="0">
      <protection locked="0"/>
    </xf>
    <xf numFmtId="0" fontId="17" fillId="0" borderId="0"/>
    <xf numFmtId="0" fontId="18" fillId="0" borderId="0"/>
    <xf numFmtId="0" fontId="18" fillId="0" borderId="0"/>
    <xf numFmtId="0" fontId="16" fillId="0" borderId="0"/>
    <xf numFmtId="0" fontId="45" fillId="0" borderId="0" applyFont="0"/>
    <xf numFmtId="0" fontId="93" fillId="38" borderId="0"/>
    <xf numFmtId="0" fontId="142" fillId="0" borderId="0"/>
    <xf numFmtId="0" fontId="4" fillId="52" borderId="50" applyNumberFormat="0" applyFont="0" applyAlignment="0" applyProtection="0"/>
    <xf numFmtId="0" fontId="11" fillId="52" borderId="50" applyNumberFormat="0" applyFont="0" applyAlignment="0" applyProtection="0"/>
    <xf numFmtId="0" fontId="9" fillId="52" borderId="50" applyNumberFormat="0" applyFont="0" applyAlignment="0" applyProtection="0">
      <alignment vertical="center"/>
    </xf>
    <xf numFmtId="0" fontId="9" fillId="52" borderId="50" applyNumberFormat="0" applyFont="0" applyAlignment="0" applyProtection="0"/>
    <xf numFmtId="0" fontId="18" fillId="52" borderId="50" applyNumberFormat="0" applyFont="0" applyAlignment="0" applyProtection="0"/>
    <xf numFmtId="313" fontId="16" fillId="0" borderId="0" applyFill="0" applyBorder="0" applyProtection="0">
      <alignment vertical="top" wrapText="1"/>
    </xf>
    <xf numFmtId="313" fontId="237" fillId="0" borderId="0" applyFont="0" applyFill="0" applyBorder="0" applyProtection="0">
      <alignment vertical="top" wrapText="1"/>
    </xf>
    <xf numFmtId="0" fontId="9" fillId="0" borderId="0"/>
    <xf numFmtId="0" fontId="9" fillId="0" borderId="0"/>
    <xf numFmtId="0" fontId="9" fillId="0" borderId="0"/>
    <xf numFmtId="0" fontId="217" fillId="0" borderId="0" applyNumberFormat="0" applyFill="0" applyBorder="0" applyAlignment="0" applyProtection="0"/>
    <xf numFmtId="0" fontId="238" fillId="0" borderId="0" applyNumberFormat="0" applyFill="0" applyBorder="0" applyAlignment="0" applyProtection="0"/>
    <xf numFmtId="0" fontId="238" fillId="0" borderId="0" applyNumberFormat="0" applyFill="0" applyBorder="0" applyAlignment="0" applyProtection="0"/>
    <xf numFmtId="0" fontId="217" fillId="0" borderId="0" applyNumberFormat="0" applyFill="0" applyBorder="0" applyAlignment="0" applyProtection="0"/>
    <xf numFmtId="0" fontId="238" fillId="0" borderId="0" applyNumberFormat="0" applyFill="0" applyBorder="0" applyAlignment="0" applyProtection="0"/>
    <xf numFmtId="0" fontId="238" fillId="0" borderId="0" applyNumberFormat="0" applyFill="0" applyBorder="0" applyAlignment="0" applyProtection="0"/>
    <xf numFmtId="0" fontId="238"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6" fillId="0" borderId="0" applyFill="0" applyBorder="0" applyAlignment="0" applyProtection="0"/>
    <xf numFmtId="0" fontId="195" fillId="0" borderId="0"/>
    <xf numFmtId="0" fontId="239" fillId="31" borderId="51" applyNumberFormat="0" applyAlignment="0" applyProtection="0"/>
    <xf numFmtId="0" fontId="239" fillId="31" borderId="51" applyNumberFormat="0" applyAlignment="0" applyProtection="0"/>
    <xf numFmtId="0" fontId="240" fillId="31" borderId="51" applyNumberFormat="0" applyAlignment="0" applyProtection="0">
      <alignment vertical="center"/>
    </xf>
    <xf numFmtId="0" fontId="239" fillId="31" borderId="51" applyNumberFormat="0" applyAlignment="0" applyProtection="0"/>
    <xf numFmtId="0" fontId="241" fillId="31" borderId="51" applyNumberFormat="0" applyAlignment="0" applyProtection="0"/>
    <xf numFmtId="175" fontId="16" fillId="0" borderId="0" applyBorder="0" applyAlignment="0"/>
    <xf numFmtId="170" fontId="242" fillId="0" borderId="11" applyFont="0" applyBorder="0" applyAlignment="0"/>
    <xf numFmtId="0" fontId="243" fillId="41" borderId="0"/>
    <xf numFmtId="0" fontId="60" fillId="38" borderId="0"/>
    <xf numFmtId="208" fontId="16" fillId="0" borderId="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4" fontId="77" fillId="0" borderId="0">
      <alignment horizontal="center" wrapText="1"/>
      <protection locked="0"/>
    </xf>
    <xf numFmtId="14" fontId="78" fillId="0" borderId="0">
      <alignment horizontal="center" wrapText="1"/>
      <protection locked="0"/>
    </xf>
    <xf numFmtId="228" fontId="16" fillId="0" borderId="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314" fontId="16" fillId="0" borderId="0" applyFill="0" applyBorder="0" applyAlignment="0" applyProtection="0"/>
    <xf numFmtId="315" fontId="9" fillId="0" borderId="0" applyFont="0" applyFill="0" applyBorder="0" applyAlignment="0" applyProtection="0"/>
    <xf numFmtId="315" fontId="9" fillId="0" borderId="0" applyFont="0" applyFill="0" applyBorder="0" applyAlignment="0" applyProtection="0"/>
    <xf numFmtId="315" fontId="9" fillId="0" borderId="0" applyFont="0" applyFill="0" applyBorder="0" applyAlignment="0" applyProtection="0"/>
    <xf numFmtId="10" fontId="16" fillId="0" borderId="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6" fillId="0" borderId="0" applyNumberFormat="0" applyBorder="0"/>
    <xf numFmtId="9" fontId="35" fillId="0" borderId="52" applyNumberFormat="0" applyBorder="0"/>
    <xf numFmtId="9" fontId="35" fillId="0" borderId="52" applyNumberFormat="0" applyBorder="0"/>
    <xf numFmtId="9" fontId="35" fillId="0" borderId="52" applyNumberFormat="0" applyBorder="0"/>
    <xf numFmtId="0" fontId="29" fillId="0" borderId="0" applyFill="0" applyBorder="0" applyAlignment="0"/>
    <xf numFmtId="0" fontId="9" fillId="0" borderId="0" applyFill="0" applyBorder="0" applyAlignment="0"/>
    <xf numFmtId="0" fontId="9" fillId="0" borderId="0" applyFill="0" applyBorder="0" applyAlignment="0"/>
    <xf numFmtId="0" fontId="9" fillId="0" borderId="0" applyFill="0" applyBorder="0" applyAlignment="0"/>
    <xf numFmtId="224" fontId="29" fillId="0" borderId="0" applyFill="0" applyBorder="0" applyAlignment="0"/>
    <xf numFmtId="225" fontId="93" fillId="0" borderId="0" applyFill="0" applyBorder="0" applyAlignment="0"/>
    <xf numFmtId="230" fontId="29" fillId="0" borderId="0" applyFill="0" applyBorder="0" applyAlignment="0"/>
    <xf numFmtId="231" fontId="93" fillId="0" borderId="0" applyFill="0" applyBorder="0" applyAlignment="0"/>
    <xf numFmtId="232" fontId="29" fillId="0" borderId="0" applyFill="0" applyBorder="0" applyAlignment="0"/>
    <xf numFmtId="233" fontId="93" fillId="0" borderId="0" applyFill="0" applyBorder="0" applyAlignment="0"/>
    <xf numFmtId="224" fontId="29" fillId="0" borderId="0" applyFill="0" applyBorder="0" applyAlignment="0"/>
    <xf numFmtId="225" fontId="93" fillId="0" borderId="0" applyFill="0" applyBorder="0" applyAlignment="0"/>
    <xf numFmtId="252" fontId="195" fillId="0" borderId="0"/>
    <xf numFmtId="164" fontId="244" fillId="0" borderId="0"/>
    <xf numFmtId="0" fontId="16" fillId="0" borderId="0" applyNumberFormat="0" applyFill="0" applyBorder="0" applyAlignment="0" applyProtection="0"/>
    <xf numFmtId="0" fontId="35" fillId="0" borderId="0" applyNumberFormat="0" applyFont="0" applyFill="0" applyBorder="0" applyAlignment="0" applyProtection="0">
      <alignment horizontal="left"/>
    </xf>
    <xf numFmtId="0" fontId="35" fillId="0" borderId="0" applyNumberFormat="0" applyFont="0" applyFill="0" applyBorder="0" applyAlignment="0" applyProtection="0">
      <alignment horizontal="left"/>
    </xf>
    <xf numFmtId="0" fontId="245" fillId="0" borderId="40">
      <alignment horizontal="center"/>
    </xf>
    <xf numFmtId="0" fontId="246" fillId="0" borderId="41">
      <alignment horizontal="center"/>
    </xf>
    <xf numFmtId="0" fontId="246" fillId="0" borderId="41">
      <alignment horizontal="center"/>
    </xf>
    <xf numFmtId="0" fontId="246" fillId="0" borderId="41">
      <alignment horizontal="center"/>
    </xf>
    <xf numFmtId="1" fontId="9" fillId="0" borderId="6" applyNumberFormat="0" applyFill="0" applyAlignment="0" applyProtection="0">
      <alignment horizontal="center" vertical="center"/>
    </xf>
    <xf numFmtId="0" fontId="16" fillId="53" borderId="0" applyNumberFormat="0" applyBorder="0" applyAlignment="0"/>
    <xf numFmtId="0" fontId="247" fillId="54" borderId="0" applyNumberFormat="0" applyFont="0" applyBorder="0" applyAlignment="0">
      <alignment horizontal="center"/>
    </xf>
    <xf numFmtId="0" fontId="166" fillId="0" borderId="0" applyNumberFormat="0" applyFill="0" applyBorder="0" applyAlignment="0" applyProtection="0"/>
    <xf numFmtId="14" fontId="248" fillId="0" borderId="0" applyNumberFormat="0" applyFill="0" applyBorder="0" applyAlignment="0" applyProtection="0">
      <alignment horizontal="left"/>
    </xf>
    <xf numFmtId="316" fontId="9" fillId="0" borderId="0" applyNumberFormat="0" applyFill="0" applyBorder="0" applyAlignment="0" applyProtection="0">
      <alignment horizontal="left"/>
    </xf>
    <xf numFmtId="14" fontId="249" fillId="0" borderId="0" applyNumberFormat="0" applyFill="0" applyBorder="0" applyAlignment="0" applyProtection="0">
      <alignment horizontal="left"/>
    </xf>
    <xf numFmtId="0" fontId="204" fillId="0" borderId="0" applyNumberFormat="0" applyFill="0" applyBorder="0" applyAlignment="0" applyProtection="0"/>
    <xf numFmtId="0" fontId="26" fillId="0" borderId="0"/>
    <xf numFmtId="0" fontId="113" fillId="0" borderId="0" applyNumberFormat="0" applyFill="0" applyBorder="0" applyAlignment="0" applyProtection="0"/>
    <xf numFmtId="211" fontId="16" fillId="0" borderId="0" applyFill="0" applyBorder="0" applyAlignment="0" applyProtection="0"/>
    <xf numFmtId="168" fontId="34"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50" fillId="55" borderId="53" applyNumberFormat="0" applyProtection="0">
      <alignment vertical="center"/>
    </xf>
    <xf numFmtId="4" fontId="251" fillId="56" borderId="53" applyNumberFormat="0" applyProtection="0">
      <alignment vertical="center"/>
    </xf>
    <xf numFmtId="0" fontId="252" fillId="55" borderId="53" applyNumberFormat="0" applyProtection="0">
      <alignment vertical="center"/>
    </xf>
    <xf numFmtId="4" fontId="253" fillId="56" borderId="53" applyNumberFormat="0" applyProtection="0">
      <alignment vertical="center"/>
    </xf>
    <xf numFmtId="0" fontId="254" fillId="55" borderId="53" applyNumberFormat="0" applyProtection="0">
      <alignment horizontal="left" vertical="center"/>
    </xf>
    <xf numFmtId="4" fontId="255" fillId="56" borderId="53" applyNumberFormat="0" applyProtection="0">
      <alignment horizontal="left" vertical="center" indent="1"/>
    </xf>
    <xf numFmtId="4" fontId="255" fillId="56" borderId="53" applyNumberFormat="0" applyProtection="0">
      <alignment horizontal="left" vertical="center"/>
    </xf>
    <xf numFmtId="0" fontId="254" fillId="57" borderId="0" applyNumberFormat="0" applyProtection="0">
      <alignment horizontal="left" vertical="center"/>
    </xf>
    <xf numFmtId="4" fontId="255" fillId="58" borderId="0" applyNumberFormat="0" applyProtection="0">
      <alignment horizontal="left" vertical="center" indent="1"/>
    </xf>
    <xf numFmtId="4" fontId="255" fillId="58" borderId="0" applyNumberFormat="0" applyProtection="0">
      <alignment horizontal="left" vertical="center"/>
    </xf>
    <xf numFmtId="0" fontId="254" fillId="59" borderId="53" applyNumberFormat="0" applyProtection="0">
      <alignment horizontal="right" vertical="center"/>
    </xf>
    <xf numFmtId="4" fontId="255" fillId="60" borderId="53" applyNumberFormat="0" applyProtection="0">
      <alignment horizontal="right" vertical="center"/>
    </xf>
    <xf numFmtId="0" fontId="254" fillId="61" borderId="53" applyNumberFormat="0" applyProtection="0">
      <alignment horizontal="right" vertical="center"/>
    </xf>
    <xf numFmtId="4" fontId="255" fillId="62" borderId="53" applyNumberFormat="0" applyProtection="0">
      <alignment horizontal="right" vertical="center"/>
    </xf>
    <xf numFmtId="0" fontId="254" fillId="63" borderId="53" applyNumberFormat="0" applyProtection="0">
      <alignment horizontal="right" vertical="center"/>
    </xf>
    <xf numFmtId="4" fontId="255" fillId="64" borderId="53" applyNumberFormat="0" applyProtection="0">
      <alignment horizontal="right" vertical="center"/>
    </xf>
    <xf numFmtId="0" fontId="254" fillId="32" borderId="53" applyNumberFormat="0" applyProtection="0">
      <alignment horizontal="right" vertical="center"/>
    </xf>
    <xf numFmtId="4" fontId="255" fillId="33" borderId="53" applyNumberFormat="0" applyProtection="0">
      <alignment horizontal="right" vertical="center"/>
    </xf>
    <xf numFmtId="0" fontId="254" fillId="65" borderId="53" applyNumberFormat="0" applyProtection="0">
      <alignment horizontal="right" vertical="center"/>
    </xf>
    <xf numFmtId="4" fontId="255" fillId="66" borderId="53" applyNumberFormat="0" applyProtection="0">
      <alignment horizontal="right" vertical="center"/>
    </xf>
    <xf numFmtId="0" fontId="254" fillId="3" borderId="53" applyNumberFormat="0" applyProtection="0">
      <alignment horizontal="right" vertical="center"/>
    </xf>
    <xf numFmtId="4" fontId="255" fillId="67" borderId="53" applyNumberFormat="0" applyProtection="0">
      <alignment horizontal="right" vertical="center"/>
    </xf>
    <xf numFmtId="4" fontId="255" fillId="2" borderId="53" applyNumberFormat="0" applyProtection="0">
      <alignment horizontal="right" vertical="center"/>
    </xf>
    <xf numFmtId="0" fontId="254" fillId="68" borderId="53" applyNumberFormat="0" applyProtection="0">
      <alignment horizontal="right" vertical="center"/>
    </xf>
    <xf numFmtId="4" fontId="255" fillId="69" borderId="53" applyNumberFormat="0" applyProtection="0">
      <alignment horizontal="right" vertical="center"/>
    </xf>
    <xf numFmtId="0" fontId="254" fillId="70" borderId="53" applyNumberFormat="0" applyProtection="0">
      <alignment horizontal="right" vertical="center"/>
    </xf>
    <xf numFmtId="4" fontId="255" fillId="71" borderId="53" applyNumberFormat="0" applyProtection="0">
      <alignment horizontal="right" vertical="center"/>
    </xf>
    <xf numFmtId="0" fontId="254" fillId="72" borderId="53" applyNumberFormat="0" applyProtection="0">
      <alignment horizontal="right" vertical="center"/>
    </xf>
    <xf numFmtId="4" fontId="255" fillId="73" borderId="53" applyNumberFormat="0" applyProtection="0">
      <alignment horizontal="right" vertical="center"/>
    </xf>
    <xf numFmtId="0" fontId="250" fillId="74" borderId="54" applyNumberFormat="0" applyProtection="0">
      <alignment horizontal="left" vertical="center"/>
    </xf>
    <xf numFmtId="4" fontId="251" fillId="75" borderId="55" applyNumberFormat="0" applyProtection="0">
      <alignment horizontal="left" vertical="center" indent="1"/>
    </xf>
    <xf numFmtId="4" fontId="251" fillId="75" borderId="55" applyNumberFormat="0" applyProtection="0">
      <alignment horizontal="left" vertical="center"/>
    </xf>
    <xf numFmtId="0" fontId="250" fillId="76" borderId="0" applyNumberFormat="0" applyProtection="0">
      <alignment horizontal="left" vertical="center"/>
    </xf>
    <xf numFmtId="4" fontId="251" fillId="77" borderId="0" applyNumberFormat="0" applyProtection="0">
      <alignment horizontal="left" vertical="center" indent="1"/>
    </xf>
    <xf numFmtId="4" fontId="251" fillId="77" borderId="0" applyNumberFormat="0" applyProtection="0">
      <alignment horizontal="left" vertical="center"/>
    </xf>
    <xf numFmtId="0" fontId="250" fillId="57" borderId="0" applyNumberFormat="0" applyProtection="0">
      <alignment horizontal="left" vertical="center"/>
    </xf>
    <xf numFmtId="4" fontId="251" fillId="58" borderId="0" applyNumberFormat="0" applyProtection="0">
      <alignment horizontal="left" vertical="center" indent="1"/>
    </xf>
    <xf numFmtId="4" fontId="251" fillId="58" borderId="0" applyNumberFormat="0" applyProtection="0">
      <alignment horizontal="left" vertical="center"/>
    </xf>
    <xf numFmtId="0" fontId="254" fillId="76" borderId="53" applyNumberFormat="0" applyProtection="0">
      <alignment horizontal="right" vertical="center"/>
    </xf>
    <xf numFmtId="4" fontId="255" fillId="77" borderId="53" applyNumberFormat="0" applyProtection="0">
      <alignment horizontal="right" vertical="center"/>
    </xf>
    <xf numFmtId="0" fontId="41" fillId="76" borderId="0" applyNumberFormat="0" applyProtection="0">
      <alignment horizontal="left" vertical="center"/>
    </xf>
    <xf numFmtId="4" fontId="38" fillId="77" borderId="0" applyNumberFormat="0" applyProtection="0">
      <alignment horizontal="left" vertical="center" indent="1"/>
    </xf>
    <xf numFmtId="4" fontId="38" fillId="77" borderId="0" applyNumberFormat="0" applyProtection="0">
      <alignment horizontal="left" vertical="center"/>
    </xf>
    <xf numFmtId="0" fontId="41" fillId="57" borderId="0" applyNumberFormat="0" applyProtection="0">
      <alignment horizontal="left" vertical="center"/>
    </xf>
    <xf numFmtId="4" fontId="38" fillId="58" borderId="0" applyNumberFormat="0" applyProtection="0">
      <alignment horizontal="left" vertical="center" indent="1"/>
    </xf>
    <xf numFmtId="4" fontId="38" fillId="58" borderId="0" applyNumberFormat="0" applyProtection="0">
      <alignment horizontal="left" vertical="center"/>
    </xf>
    <xf numFmtId="0" fontId="254" fillId="39" borderId="53" applyNumberFormat="0" applyProtection="0">
      <alignment vertical="center"/>
    </xf>
    <xf numFmtId="4" fontId="255" fillId="40" borderId="53" applyNumberFormat="0" applyProtection="0">
      <alignment vertical="center"/>
    </xf>
    <xf numFmtId="0" fontId="256" fillId="39" borderId="53" applyNumberFormat="0" applyProtection="0">
      <alignment vertical="center"/>
    </xf>
    <xf numFmtId="4" fontId="257" fillId="40" borderId="53" applyNumberFormat="0" applyProtection="0">
      <alignment vertical="center"/>
    </xf>
    <xf numFmtId="0" fontId="250" fillId="76" borderId="56" applyNumberFormat="0" applyProtection="0">
      <alignment horizontal="left" vertical="center"/>
    </xf>
    <xf numFmtId="4" fontId="251" fillId="77" borderId="56" applyNumberFormat="0" applyProtection="0">
      <alignment horizontal="left" vertical="center" indent="1"/>
    </xf>
    <xf numFmtId="4" fontId="251" fillId="77" borderId="56" applyNumberFormat="0" applyProtection="0">
      <alignment horizontal="left" vertical="center"/>
    </xf>
    <xf numFmtId="0" fontId="254" fillId="39" borderId="53" applyNumberFormat="0" applyProtection="0">
      <alignment horizontal="right" vertical="center"/>
    </xf>
    <xf numFmtId="4" fontId="255" fillId="40" borderId="53" applyNumberFormat="0" applyProtection="0">
      <alignment horizontal="right" vertical="center"/>
    </xf>
    <xf numFmtId="0" fontId="256" fillId="39" borderId="53" applyNumberFormat="0" applyProtection="0">
      <alignment horizontal="right" vertical="center"/>
    </xf>
    <xf numFmtId="4" fontId="257" fillId="40" borderId="53" applyNumberFormat="0" applyProtection="0">
      <alignment horizontal="right" vertical="center"/>
    </xf>
    <xf numFmtId="0" fontId="250" fillId="76" borderId="53" applyNumberFormat="0" applyProtection="0">
      <alignment horizontal="left" vertical="center"/>
    </xf>
    <xf numFmtId="4" fontId="251" fillId="77" borderId="53" applyNumberFormat="0" applyProtection="0">
      <alignment horizontal="left" vertical="center" indent="1"/>
    </xf>
    <xf numFmtId="4" fontId="251" fillId="77" borderId="53" applyNumberFormat="0" applyProtection="0">
      <alignment horizontal="left" vertical="center"/>
    </xf>
    <xf numFmtId="0" fontId="258" fillId="44" borderId="56" applyNumberFormat="0" applyProtection="0">
      <alignment horizontal="left" vertical="center"/>
    </xf>
    <xf numFmtId="4" fontId="259" fillId="45" borderId="56" applyNumberFormat="0" applyProtection="0">
      <alignment horizontal="left" vertical="center" indent="1"/>
    </xf>
    <xf numFmtId="4" fontId="259" fillId="45" borderId="56" applyNumberFormat="0" applyProtection="0">
      <alignment horizontal="left" vertical="center"/>
    </xf>
    <xf numFmtId="0" fontId="260" fillId="39" borderId="53" applyNumberFormat="0" applyProtection="0">
      <alignment horizontal="right" vertical="center"/>
    </xf>
    <xf numFmtId="4" fontId="261" fillId="40" borderId="53" applyNumberFormat="0" applyProtection="0">
      <alignment horizontal="right" vertical="center"/>
    </xf>
    <xf numFmtId="317" fontId="16" fillId="0" borderId="0" applyFill="0" applyBorder="0" applyAlignment="0" applyProtection="0"/>
    <xf numFmtId="317" fontId="262" fillId="0" borderId="0" applyFont="0" applyFill="0" applyBorder="0" applyAlignment="0" applyProtection="0"/>
    <xf numFmtId="0" fontId="16" fillId="78" borderId="36" applyNumberFormat="0" applyAlignment="0"/>
    <xf numFmtId="0" fontId="247" fillId="1" borderId="8" applyNumberFormat="0" applyFont="0" applyAlignment="0">
      <alignment horizontal="center"/>
    </xf>
    <xf numFmtId="0" fontId="263" fillId="0" borderId="0" applyNumberFormat="0" applyFill="0" applyBorder="0" applyAlignment="0" applyProtection="0"/>
    <xf numFmtId="0" fontId="264" fillId="0" borderId="0" applyNumberFormat="0" applyFill="0" applyBorder="0" applyAlignment="0" applyProtection="0"/>
    <xf numFmtId="3" fontId="19" fillId="0" borderId="0"/>
    <xf numFmtId="0" fontId="265" fillId="0" borderId="0" applyNumberFormat="0" applyFill="0" applyBorder="0" applyAlignment="0" applyProtection="0"/>
    <xf numFmtId="0" fontId="266" fillId="0" borderId="0" applyNumberFormat="0" applyFill="0" applyBorder="0" applyAlignment="0"/>
    <xf numFmtId="0" fontId="267" fillId="0" borderId="0" applyNumberFormat="0" applyFill="0" applyBorder="0" applyAlignment="0">
      <alignment horizontal="center"/>
    </xf>
    <xf numFmtId="0" fontId="29" fillId="0" borderId="0"/>
    <xf numFmtId="0" fontId="268" fillId="0" borderId="0" applyNumberFormat="0" applyBorder="0" applyAlignment="0"/>
    <xf numFmtId="170" fontId="269" fillId="0" borderId="0" applyNumberFormat="0" applyBorder="0" applyAlignment="0">
      <alignment horizontal="centerContinuous"/>
    </xf>
    <xf numFmtId="0" fontId="18" fillId="0" borderId="6">
      <alignment horizontal="center"/>
    </xf>
    <xf numFmtId="0" fontId="26" fillId="0" borderId="0" applyNumberFormat="0" applyFill="0" applyBorder="0" applyAlignment="0" applyProtection="0"/>
    <xf numFmtId="0" fontId="9" fillId="0" borderId="0"/>
    <xf numFmtId="0" fontId="37" fillId="0" borderId="0"/>
    <xf numFmtId="0" fontId="35" fillId="0" borderId="0"/>
    <xf numFmtId="0" fontId="26" fillId="0" borderId="0" applyNumberFormat="0" applyFill="0" applyBorder="0" applyAlignment="0" applyProtection="0"/>
    <xf numFmtId="0" fontId="26" fillId="0" borderId="0" applyNumberForma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75"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75"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84"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5"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5"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175" fontId="16" fillId="0" borderId="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211" fontId="16" fillId="0" borderId="0" applyFill="0" applyBorder="0" applyAlignment="0" applyProtection="0"/>
    <xf numFmtId="212"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188" fontId="16" fillId="0" borderId="0" applyFill="0" applyBorder="0" applyAlignment="0" applyProtection="0"/>
    <xf numFmtId="189"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84" fontId="16" fillId="0" borderId="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170" fontId="28" fillId="0" borderId="0" applyFont="0" applyFill="0" applyBorder="0" applyAlignment="0" applyProtection="0"/>
    <xf numFmtId="202" fontId="18"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90" fontId="16" fillId="0" borderId="0" applyFill="0" applyBorder="0" applyAlignment="0" applyProtection="0"/>
    <xf numFmtId="191" fontId="34"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19" fillId="0" borderId="0" applyFont="0" applyFill="0" applyBorder="0" applyAlignment="0" applyProtection="0"/>
    <xf numFmtId="205" fontId="16" fillId="0" borderId="0" applyFill="0" applyBorder="0" applyAlignment="0" applyProtection="0"/>
    <xf numFmtId="206" fontId="34" fillId="0" borderId="0" applyFont="0" applyFill="0" applyBorder="0" applyAlignment="0" applyProtection="0"/>
    <xf numFmtId="0" fontId="26" fillId="0" borderId="0"/>
    <xf numFmtId="0" fontId="27" fillId="0" borderId="0"/>
    <xf numFmtId="0" fontId="27" fillId="0" borderId="0"/>
    <xf numFmtId="318" fontId="16" fillId="0" borderId="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187" fontId="16" fillId="0" borderId="0" applyFill="0" applyBorder="0" applyAlignment="0" applyProtection="0"/>
    <xf numFmtId="167" fontId="34" fillId="0" borderId="0" applyFont="0" applyFill="0" applyBorder="0" applyAlignment="0" applyProtection="0"/>
    <xf numFmtId="209" fontId="16" fillId="0" borderId="0" applyFill="0" applyBorder="0" applyAlignment="0" applyProtection="0"/>
    <xf numFmtId="202" fontId="18"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6" fontId="19" fillId="0" borderId="0" applyFont="0" applyFill="0" applyBorder="0" applyAlignment="0" applyProtection="0"/>
    <xf numFmtId="205" fontId="16" fillId="0" borderId="0" applyFill="0" applyBorder="0" applyAlignment="0" applyProtection="0"/>
    <xf numFmtId="206" fontId="34" fillId="0" borderId="0" applyFont="0" applyFill="0" applyBorder="0" applyAlignment="0" applyProtection="0"/>
    <xf numFmtId="0" fontId="26" fillId="0" borderId="0"/>
    <xf numFmtId="0" fontId="27" fillId="0" borderId="0"/>
    <xf numFmtId="0" fontId="27" fillId="0" borderId="0"/>
    <xf numFmtId="318" fontId="16" fillId="0" borderId="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190" fontId="16"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89" fontId="34" fillId="0" borderId="0" applyFont="0" applyFill="0" applyBorder="0" applyAlignment="0" applyProtection="0"/>
    <xf numFmtId="202" fontId="34" fillId="0" borderId="0" applyFont="0" applyFill="0" applyBorder="0" applyAlignment="0" applyProtection="0"/>
    <xf numFmtId="188" fontId="16" fillId="0" borderId="0" applyFill="0" applyBorder="0" applyAlignment="0" applyProtection="0"/>
    <xf numFmtId="189"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189"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2" fontId="34" fillId="0" borderId="0" applyFont="0" applyFill="0" applyBorder="0" applyAlignment="0" applyProtection="0"/>
    <xf numFmtId="189" fontId="34" fillId="0" borderId="0" applyFont="0" applyFill="0" applyBorder="0" applyAlignment="0" applyProtection="0"/>
    <xf numFmtId="168" fontId="34" fillId="0" borderId="0" applyFont="0" applyFill="0" applyBorder="0" applyAlignment="0" applyProtection="0"/>
    <xf numFmtId="189" fontId="34" fillId="0" borderId="0" applyFont="0" applyFill="0" applyBorder="0" applyAlignment="0" applyProtection="0"/>
    <xf numFmtId="168" fontId="34"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13" fontId="34" fillId="0" borderId="0" applyFont="0" applyFill="0" applyBorder="0" applyAlignment="0" applyProtection="0"/>
    <xf numFmtId="214" fontId="34" fillId="0" borderId="0" applyFont="0" applyFill="0" applyBorder="0" applyAlignment="0" applyProtection="0"/>
    <xf numFmtId="168"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206" fontId="34" fillId="0" borderId="0" applyFont="0" applyFill="0" applyBorder="0" applyAlignment="0" applyProtection="0"/>
    <xf numFmtId="204" fontId="34" fillId="0" borderId="0" applyFont="0" applyFill="0" applyBorder="0" applyAlignment="0" applyProtection="0"/>
    <xf numFmtId="206" fontId="19" fillId="0" borderId="0" applyFont="0" applyFill="0" applyBorder="0" applyAlignment="0" applyProtection="0"/>
    <xf numFmtId="209" fontId="16" fillId="0" borderId="0" applyFill="0" applyBorder="0" applyAlignment="0" applyProtection="0"/>
    <xf numFmtId="41" fontId="34" fillId="0" borderId="0" applyFont="0" applyFill="0" applyBorder="0" applyAlignment="0" applyProtection="0"/>
    <xf numFmtId="204" fontId="34" fillId="0" borderId="0" applyFont="0" applyFill="0" applyBorder="0" applyAlignment="0" applyProtection="0"/>
    <xf numFmtId="206" fontId="34" fillId="0" borderId="0" applyFont="0" applyFill="0" applyBorder="0" applyAlignment="0" applyProtection="0"/>
    <xf numFmtId="207" fontId="34" fillId="0" borderId="0" applyFont="0" applyFill="0" applyBorder="0" applyAlignment="0" applyProtection="0"/>
    <xf numFmtId="0" fontId="27" fillId="0" borderId="0"/>
    <xf numFmtId="319" fontId="40"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208" fontId="16" fillId="0" borderId="0" applyFill="0" applyBorder="0" applyAlignment="0" applyProtection="0"/>
    <xf numFmtId="168" fontId="34" fillId="0" borderId="0" applyFont="0" applyFill="0" applyBorder="0" applyAlignment="0" applyProtection="0"/>
    <xf numFmtId="14" fontId="270" fillId="0" borderId="0"/>
    <xf numFmtId="14" fontId="271" fillId="0" borderId="0"/>
    <xf numFmtId="14" fontId="272" fillId="0" borderId="0"/>
    <xf numFmtId="0" fontId="273" fillId="0" borderId="0"/>
    <xf numFmtId="0" fontId="217" fillId="0" borderId="0"/>
    <xf numFmtId="0" fontId="218" fillId="0" borderId="0"/>
    <xf numFmtId="0" fontId="219" fillId="0" borderId="0"/>
    <xf numFmtId="0" fontId="274" fillId="46" borderId="0">
      <alignment wrapText="1"/>
    </xf>
    <xf numFmtId="0" fontId="275" fillId="43" borderId="0">
      <alignment wrapText="1"/>
    </xf>
    <xf numFmtId="40" fontId="276" fillId="0" borderId="0" applyBorder="0">
      <alignment horizontal="right"/>
    </xf>
    <xf numFmtId="40" fontId="277" fillId="0" borderId="0" applyBorder="0">
      <alignment horizontal="right"/>
    </xf>
    <xf numFmtId="40" fontId="278" fillId="0" borderId="0" applyBorder="0">
      <alignment horizontal="right"/>
    </xf>
    <xf numFmtId="0" fontId="279" fillId="0" borderId="0"/>
    <xf numFmtId="320" fontId="39" fillId="0" borderId="57">
      <alignment horizontal="right" vertical="center"/>
    </xf>
    <xf numFmtId="321" fontId="40" fillId="0" borderId="7">
      <alignment horizontal="right" vertical="center"/>
    </xf>
    <xf numFmtId="321" fontId="40" fillId="0" borderId="7">
      <alignment horizontal="right" vertical="center"/>
    </xf>
    <xf numFmtId="322" fontId="17" fillId="0" borderId="57">
      <alignment horizontal="right" vertical="center"/>
    </xf>
    <xf numFmtId="323" fontId="18" fillId="0" borderId="7">
      <alignment horizontal="right" vertical="center"/>
    </xf>
    <xf numFmtId="324" fontId="17" fillId="0" borderId="57">
      <alignment horizontal="right" vertical="center"/>
    </xf>
    <xf numFmtId="325"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6" fontId="17" fillId="0" borderId="5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6" fontId="17" fillId="0" borderId="5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2" fontId="17" fillId="0" borderId="5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8" fontId="281" fillId="0" borderId="57">
      <alignment horizontal="right" vertical="center"/>
    </xf>
    <xf numFmtId="328" fontId="281" fillId="0" borderId="57">
      <alignment horizontal="right" vertical="center"/>
    </xf>
    <xf numFmtId="328" fontId="281" fillId="0" borderId="5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8" fontId="280" fillId="0" borderId="5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9" fontId="28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2" fontId="28" fillId="0" borderId="7">
      <alignment horizontal="right" vertical="center"/>
    </xf>
    <xf numFmtId="333" fontId="18"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334" fontId="282"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2" fontId="28" fillId="0" borderId="7">
      <alignment horizontal="right" vertical="center"/>
    </xf>
    <xf numFmtId="336" fontId="27" fillId="0" borderId="7">
      <alignment horizontal="right" vertical="center"/>
    </xf>
    <xf numFmtId="332" fontId="28" fillId="0" borderId="7">
      <alignment horizontal="right" vertical="center"/>
    </xf>
    <xf numFmtId="336" fontId="27" fillId="0" borderId="7">
      <alignment horizontal="right" vertical="center"/>
    </xf>
    <xf numFmtId="334" fontId="282" fillId="0" borderId="7">
      <alignment horizontal="right" vertical="center"/>
    </xf>
    <xf numFmtId="0" fontId="9" fillId="0" borderId="0"/>
    <xf numFmtId="332" fontId="2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4" fontId="282" fillId="0" borderId="7">
      <alignment horizontal="right" vertical="center"/>
    </xf>
    <xf numFmtId="334" fontId="282"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6" fontId="27"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37" fontId="18" fillId="0" borderId="7">
      <alignment horizontal="right" vertical="center"/>
    </xf>
    <xf numFmtId="333" fontId="18" fillId="0" borderId="7">
      <alignment horizontal="right" vertical="center"/>
    </xf>
    <xf numFmtId="337" fontId="18" fillId="0" borderId="7">
      <alignment horizontal="right" vertical="center"/>
    </xf>
    <xf numFmtId="0" fontId="9" fillId="0" borderId="0"/>
    <xf numFmtId="332" fontId="28" fillId="0" borderId="7">
      <alignment horizontal="right" vertical="center"/>
    </xf>
    <xf numFmtId="337" fontId="18" fillId="0" borderId="7">
      <alignment horizontal="right" vertical="center"/>
    </xf>
    <xf numFmtId="332" fontId="28" fillId="0" borderId="7">
      <alignment horizontal="right" vertical="center"/>
    </xf>
    <xf numFmtId="0" fontId="9" fillId="0" borderId="0"/>
    <xf numFmtId="334" fontId="34" fillId="0" borderId="7">
      <alignment horizontal="right" vertical="center"/>
    </xf>
    <xf numFmtId="332" fontId="28" fillId="0" borderId="7">
      <alignment horizontal="right" vertical="center"/>
    </xf>
    <xf numFmtId="337" fontId="18" fillId="0" borderId="7">
      <alignment horizontal="right" vertical="center"/>
    </xf>
    <xf numFmtId="0" fontId="9" fillId="0" borderId="0"/>
    <xf numFmtId="334" fontId="34"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0" fontId="9" fillId="0" borderId="0"/>
    <xf numFmtId="333" fontId="18" fillId="0" borderId="7">
      <alignment horizontal="right" vertical="center"/>
    </xf>
    <xf numFmtId="0" fontId="9" fillId="0" borderId="0"/>
    <xf numFmtId="0" fontId="9" fillId="0" borderId="0"/>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34" fontId="34" fillId="0" borderId="7">
      <alignment horizontal="right" vertical="center"/>
    </xf>
    <xf numFmtId="33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4" fontId="282"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4" fontId="282" fillId="0" borderId="7">
      <alignment horizontal="right" vertical="center"/>
    </xf>
    <xf numFmtId="0" fontId="9" fillId="0" borderId="0"/>
    <xf numFmtId="334" fontId="34"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9" fontId="9"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4" fontId="34" fillId="0" borderId="7">
      <alignment horizontal="right" vertical="center"/>
    </xf>
    <xf numFmtId="0" fontId="9" fillId="0" borderId="0"/>
    <xf numFmtId="336" fontId="27"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2" fontId="28"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4" fontId="282"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2" fontId="28" fillId="0" borderId="7">
      <alignment horizontal="right" vertical="center"/>
    </xf>
    <xf numFmtId="340" fontId="7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6" fontId="27"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321" fontId="40" fillId="0" borderId="7">
      <alignment horizontal="right" vertical="center"/>
    </xf>
    <xf numFmtId="0" fontId="9" fillId="0" borderId="0"/>
    <xf numFmtId="0" fontId="9" fillId="0" borderId="0"/>
    <xf numFmtId="332" fontId="28" fillId="0" borderId="7">
      <alignment horizontal="right" vertical="center"/>
    </xf>
    <xf numFmtId="334" fontId="34"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0" fontId="9" fillId="0" borderId="0"/>
    <xf numFmtId="321" fontId="40" fillId="0" borderId="7">
      <alignment horizontal="right" vertical="center"/>
    </xf>
    <xf numFmtId="0" fontId="9" fillId="0" borderId="0"/>
    <xf numFmtId="321" fontId="40"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4" fontId="34" fillId="0" borderId="7">
      <alignment horizontal="right" vertical="center"/>
    </xf>
    <xf numFmtId="332" fontId="2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9" fontId="281" fillId="0" borderId="7">
      <alignment horizontal="right" vertical="center"/>
    </xf>
    <xf numFmtId="0" fontId="9" fillId="0" borderId="0"/>
    <xf numFmtId="340" fontId="7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9" fontId="28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40" fontId="71" fillId="0" borderId="7">
      <alignment horizontal="right" vertical="center"/>
    </xf>
    <xf numFmtId="0" fontId="9" fillId="0" borderId="0"/>
    <xf numFmtId="329" fontId="28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40" fontId="71"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1" fontId="40" fillId="0" borderId="7">
      <alignment horizontal="right" vertical="center"/>
    </xf>
    <xf numFmtId="329" fontId="281"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9" fontId="28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336" fontId="27"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0" fontId="9" fillId="0" borderId="0"/>
    <xf numFmtId="330" fontId="71" fillId="0" borderId="7">
      <alignment horizontal="right" vertical="center"/>
    </xf>
    <xf numFmtId="0" fontId="9" fillId="0" borderId="0"/>
    <xf numFmtId="330" fontId="71" fillId="0" borderId="7">
      <alignment horizontal="right" vertical="center"/>
    </xf>
    <xf numFmtId="0" fontId="9" fillId="0" borderId="0"/>
    <xf numFmtId="336" fontId="27" fillId="0" borderId="7">
      <alignment horizontal="right" vertical="center"/>
    </xf>
    <xf numFmtId="0" fontId="9" fillId="0" borderId="0"/>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3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0" fontId="9" fillId="0" borderId="0"/>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7" fontId="18"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2" fontId="28" fillId="0" borderId="7">
      <alignment horizontal="right" vertical="center"/>
    </xf>
    <xf numFmtId="334" fontId="34" fillId="0" borderId="7">
      <alignment horizontal="right" vertical="center"/>
    </xf>
    <xf numFmtId="334" fontId="34" fillId="0" borderId="7">
      <alignment horizontal="right" vertical="center"/>
    </xf>
    <xf numFmtId="334" fontId="34"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32" fontId="28" fillId="0" borderId="7">
      <alignment horizontal="right" vertical="center"/>
    </xf>
    <xf numFmtId="0" fontId="9" fillId="0" borderId="0"/>
    <xf numFmtId="0" fontId="9" fillId="0" borderId="0"/>
    <xf numFmtId="330" fontId="71" fillId="0" borderId="7">
      <alignment horizontal="right" vertical="center"/>
    </xf>
    <xf numFmtId="337" fontId="18" fillId="0" borderId="7">
      <alignment horizontal="right" vertical="center"/>
    </xf>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0" fontId="9" fillId="0" borderId="0"/>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0" fontId="9" fillId="0" borderId="0"/>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21" fontId="40"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30" fontId="71" fillId="0" borderId="7">
      <alignment horizontal="right" vertical="center"/>
    </xf>
    <xf numFmtId="0" fontId="9" fillId="0" borderId="0"/>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30" fontId="71" fillId="0" borderId="7">
      <alignment horizontal="right" vertical="center"/>
    </xf>
    <xf numFmtId="333" fontId="18"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33" fontId="18" fillId="0" borderId="7">
      <alignment horizontal="right" vertical="center"/>
    </xf>
    <xf numFmtId="0" fontId="9" fillId="0" borderId="0"/>
    <xf numFmtId="0" fontId="9" fillId="0" borderId="0"/>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7">
      <alignment horizontal="right" vertical="center"/>
    </xf>
    <xf numFmtId="0" fontId="9" fillId="0" borderId="0"/>
    <xf numFmtId="33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7" fontId="18" fillId="0" borderId="7">
      <alignment horizontal="right" vertical="center"/>
    </xf>
    <xf numFmtId="0" fontId="9" fillId="0" borderId="0"/>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3" fontId="18" fillId="0" borderId="7">
      <alignment horizontal="right" vertical="center"/>
    </xf>
    <xf numFmtId="333" fontId="18" fillId="0" borderId="7">
      <alignment horizontal="right" vertical="center"/>
    </xf>
    <xf numFmtId="321" fontId="40"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42" fontId="9" fillId="0" borderId="7">
      <alignment horizontal="right" vertical="center"/>
    </xf>
    <xf numFmtId="333" fontId="18"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334" fontId="282"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0" fontId="9" fillId="0" borderId="0"/>
    <xf numFmtId="333" fontId="18" fillId="0" borderId="7">
      <alignment horizontal="right" vertical="center"/>
    </xf>
    <xf numFmtId="0" fontId="9" fillId="0" borderId="0"/>
    <xf numFmtId="332" fontId="28" fillId="0" borderId="7">
      <alignment horizontal="right" vertical="center"/>
    </xf>
    <xf numFmtId="321" fontId="40" fillId="0" borderId="7">
      <alignment horizontal="right" vertical="center"/>
    </xf>
    <xf numFmtId="0" fontId="9" fillId="0" borderId="0"/>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57">
      <alignment horizontal="right" vertical="center"/>
    </xf>
    <xf numFmtId="333" fontId="18" fillId="0" borderId="57">
      <alignment horizontal="right" vertical="center"/>
    </xf>
    <xf numFmtId="333" fontId="18" fillId="0" borderId="57">
      <alignment horizontal="right" vertical="center"/>
    </xf>
    <xf numFmtId="333" fontId="18" fillId="0" borderId="5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33" fontId="18" fillId="0" borderId="7">
      <alignment horizontal="right" vertical="center"/>
    </xf>
    <xf numFmtId="0" fontId="9" fillId="0" borderId="0"/>
    <xf numFmtId="343" fontId="18" fillId="0" borderId="57">
      <alignment horizontal="right" vertical="center"/>
    </xf>
    <xf numFmtId="343" fontId="18" fillId="0" borderId="57">
      <alignment horizontal="right" vertical="center"/>
    </xf>
    <xf numFmtId="343" fontId="18" fillId="0" borderId="57">
      <alignment horizontal="right" vertical="center"/>
    </xf>
    <xf numFmtId="33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43" fontId="18" fillId="0" borderId="5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4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44" fontId="283" fillId="2" borderId="58" applyFont="0" applyFill="0" applyBorder="0"/>
    <xf numFmtId="0" fontId="9" fillId="0" borderId="0"/>
    <xf numFmtId="343" fontId="18" fillId="0" borderId="57">
      <alignment horizontal="right" vertical="center"/>
    </xf>
    <xf numFmtId="343" fontId="18" fillId="0" borderId="57">
      <alignment horizontal="right" vertical="center"/>
    </xf>
    <xf numFmtId="343" fontId="18" fillId="0" borderId="57">
      <alignment horizontal="right" vertical="center"/>
    </xf>
    <xf numFmtId="343" fontId="18" fillId="0" borderId="57">
      <alignment horizontal="right" vertical="center"/>
    </xf>
    <xf numFmtId="0" fontId="9" fillId="0" borderId="0"/>
    <xf numFmtId="340" fontId="71"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44" fontId="283" fillId="2" borderId="58" applyFont="0" applyFill="0" applyBorder="0"/>
    <xf numFmtId="342" fontId="9" fillId="0" borderId="7">
      <alignment horizontal="right" vertical="center"/>
    </xf>
    <xf numFmtId="0" fontId="9" fillId="0" borderId="0"/>
    <xf numFmtId="343" fontId="18" fillId="0" borderId="57">
      <alignment horizontal="right" vertical="center"/>
    </xf>
    <xf numFmtId="343" fontId="18" fillId="0" borderId="57">
      <alignment horizontal="right" vertical="center"/>
    </xf>
    <xf numFmtId="343" fontId="18" fillId="0" borderId="57">
      <alignment horizontal="right" vertical="center"/>
    </xf>
    <xf numFmtId="343" fontId="18" fillId="0" borderId="5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2" fontId="28" fillId="0" borderId="7">
      <alignment horizontal="right" vertical="center"/>
    </xf>
    <xf numFmtId="342" fontId="9" fillId="0" borderId="7">
      <alignment horizontal="right" vertical="center"/>
    </xf>
    <xf numFmtId="0" fontId="9" fillId="0" borderId="0"/>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2" fontId="28" fillId="0" borderId="7">
      <alignment horizontal="right" vertical="center"/>
    </xf>
    <xf numFmtId="0" fontId="9" fillId="0" borderId="0"/>
    <xf numFmtId="342" fontId="9" fillId="0" borderId="7">
      <alignment horizontal="right" vertical="center"/>
    </xf>
    <xf numFmtId="342" fontId="9" fillId="0" borderId="7">
      <alignment horizontal="right" vertical="center"/>
    </xf>
    <xf numFmtId="342" fontId="9" fillId="0" borderId="7">
      <alignment horizontal="right" vertical="center"/>
    </xf>
    <xf numFmtId="342" fontId="9" fillId="0" borderId="7">
      <alignment horizontal="right" vertical="center"/>
    </xf>
    <xf numFmtId="342" fontId="9" fillId="0" borderId="7">
      <alignment horizontal="right" vertical="center"/>
    </xf>
    <xf numFmtId="342" fontId="9"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334" fontId="282"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0" fontId="9" fillId="0" borderId="0"/>
    <xf numFmtId="335" fontId="34" fillId="0" borderId="57">
      <alignment horizontal="right" vertical="center"/>
    </xf>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5" fontId="34" fillId="0" borderId="5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0" fontId="9" fillId="0" borderId="0"/>
    <xf numFmtId="334" fontId="34" fillId="0" borderId="7">
      <alignment horizontal="right" vertical="center"/>
    </xf>
    <xf numFmtId="334" fontId="282"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7">
      <alignment horizontal="right" vertical="center"/>
    </xf>
    <xf numFmtId="0" fontId="9" fillId="0" borderId="0"/>
    <xf numFmtId="333" fontId="18"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42" fontId="9" fillId="0" borderId="7">
      <alignment horizontal="right" vertical="center"/>
    </xf>
    <xf numFmtId="0" fontId="9" fillId="0" borderId="0"/>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3" fontId="18" fillId="0" borderId="7">
      <alignment horizontal="right" vertical="center"/>
    </xf>
    <xf numFmtId="333" fontId="18" fillId="0" borderId="7">
      <alignment horizontal="right" vertical="center"/>
    </xf>
    <xf numFmtId="333" fontId="18" fillId="0" borderId="7">
      <alignment horizontal="right" vertical="center"/>
    </xf>
    <xf numFmtId="333"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333" fontId="18" fillId="0" borderId="7">
      <alignment horizontal="right" vertical="center"/>
    </xf>
    <xf numFmtId="333" fontId="1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6" fontId="18" fillId="0" borderId="57">
      <alignment horizontal="right" vertical="center"/>
    </xf>
    <xf numFmtId="346" fontId="18" fillId="0" borderId="57">
      <alignment horizontal="right" vertical="center"/>
    </xf>
    <xf numFmtId="346" fontId="18" fillId="0" borderId="57">
      <alignment horizontal="right" vertical="center"/>
    </xf>
    <xf numFmtId="346" fontId="18" fillId="0" borderId="5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45" fontId="18" fillId="0" borderId="7">
      <alignment horizontal="right" vertical="center"/>
    </xf>
    <xf numFmtId="345" fontId="18" fillId="0" borderId="7">
      <alignment horizontal="right" vertical="center"/>
    </xf>
    <xf numFmtId="345" fontId="18" fillId="0" borderId="7">
      <alignment horizontal="right" vertical="center"/>
    </xf>
    <xf numFmtId="345" fontId="18"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7" fontId="18" fillId="0" borderId="7">
      <alignment horizontal="right" vertical="center"/>
    </xf>
    <xf numFmtId="337" fontId="18" fillId="0" borderId="7">
      <alignment horizontal="right" vertical="center"/>
    </xf>
    <xf numFmtId="337" fontId="18" fillId="0" borderId="7">
      <alignment horizontal="right" vertical="center"/>
    </xf>
    <xf numFmtId="33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3" fontId="18" fillId="0" borderId="7">
      <alignment horizontal="right" vertical="center"/>
    </xf>
    <xf numFmtId="0" fontId="9" fillId="0" borderId="0"/>
    <xf numFmtId="325"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7" fontId="18" fillId="0" borderId="7">
      <alignment horizontal="right" vertical="center"/>
    </xf>
    <xf numFmtId="327" fontId="18" fillId="0" borderId="7">
      <alignment horizontal="right" vertical="center"/>
    </xf>
    <xf numFmtId="327" fontId="18" fillId="0" borderId="7">
      <alignment horizontal="right" vertical="center"/>
    </xf>
    <xf numFmtId="0" fontId="9" fillId="0" borderId="0"/>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0" fontId="9" fillId="0" borderId="0"/>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8" fontId="281" fillId="0" borderId="57">
      <alignment horizontal="right" vertical="center"/>
    </xf>
    <xf numFmtId="328" fontId="281" fillId="0" borderId="57">
      <alignment horizontal="right" vertical="center"/>
    </xf>
    <xf numFmtId="328" fontId="281" fillId="0" borderId="5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40" fontId="71" fillId="0" borderId="7">
      <alignment horizontal="right" vertical="center"/>
    </xf>
    <xf numFmtId="340" fontId="71" fillId="0" borderId="7">
      <alignment horizontal="right" vertical="center"/>
    </xf>
    <xf numFmtId="340" fontId="71" fillId="0" borderId="7">
      <alignment horizontal="right" vertical="center"/>
    </xf>
    <xf numFmtId="0" fontId="9" fillId="0" borderId="0"/>
    <xf numFmtId="332" fontId="28" fillId="0" borderId="7">
      <alignment horizontal="right" vertical="center"/>
    </xf>
    <xf numFmtId="347"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8" fontId="71" fillId="0" borderId="57">
      <alignment horizontal="right" vertical="center"/>
    </xf>
    <xf numFmtId="348" fontId="71" fillId="0" borderId="57">
      <alignment horizontal="right" vertical="center"/>
    </xf>
    <xf numFmtId="348" fontId="71" fillId="0" borderId="5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41" fontId="71" fillId="0" borderId="7">
      <alignment horizontal="right" vertical="center"/>
    </xf>
    <xf numFmtId="341" fontId="71" fillId="0" borderId="7">
      <alignment horizontal="right" vertical="center"/>
    </xf>
    <xf numFmtId="341" fontId="71"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0" fontId="40" fillId="0" borderId="57">
      <alignment horizontal="right" vertical="center"/>
    </xf>
    <xf numFmtId="320" fontId="40" fillId="0" borderId="57">
      <alignment horizontal="right" vertical="center"/>
    </xf>
    <xf numFmtId="320" fontId="40" fillId="0" borderId="5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44" fontId="283" fillId="2" borderId="58" applyFont="0" applyFill="0" applyBorder="0"/>
    <xf numFmtId="0" fontId="9" fillId="0" borderId="0"/>
    <xf numFmtId="332" fontId="28" fillId="0" borderId="7">
      <alignment horizontal="right" vertical="center"/>
    </xf>
    <xf numFmtId="331" fontId="18" fillId="0" borderId="7">
      <alignment horizontal="right" vertical="center"/>
    </xf>
    <xf numFmtId="331" fontId="18" fillId="0" borderId="7">
      <alignment horizontal="right" vertical="center"/>
    </xf>
    <xf numFmtId="331" fontId="18" fillId="0" borderId="7">
      <alignment horizontal="right" vertical="center"/>
    </xf>
    <xf numFmtId="331" fontId="18" fillId="0" borderId="7">
      <alignment horizontal="right" vertical="center"/>
    </xf>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21" fontId="40" fillId="0" borderId="7">
      <alignment horizontal="right" vertical="center"/>
    </xf>
    <xf numFmtId="0" fontId="9" fillId="0" borderId="0"/>
    <xf numFmtId="329" fontId="281" fillId="0" borderId="7">
      <alignment horizontal="right" vertical="center"/>
    </xf>
    <xf numFmtId="329" fontId="281" fillId="0" borderId="7">
      <alignment horizontal="right" vertical="center"/>
    </xf>
    <xf numFmtId="329" fontId="281" fillId="0" borderId="7">
      <alignment horizontal="right" vertical="center"/>
    </xf>
    <xf numFmtId="0" fontId="9" fillId="0" borderId="0"/>
    <xf numFmtId="332" fontId="28" fillId="0" borderId="7">
      <alignment horizontal="right" vertical="center"/>
    </xf>
    <xf numFmtId="0" fontId="9" fillId="0" borderId="0"/>
    <xf numFmtId="321" fontId="40"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1" fontId="18" fillId="0" borderId="7">
      <alignment horizontal="right" vertical="center"/>
    </xf>
    <xf numFmtId="331" fontId="18" fillId="0" borderId="7">
      <alignment horizontal="right" vertical="center"/>
    </xf>
    <xf numFmtId="331" fontId="18" fillId="0" borderId="7">
      <alignment horizontal="right" vertical="center"/>
    </xf>
    <xf numFmtId="0" fontId="9" fillId="0" borderId="0"/>
    <xf numFmtId="330" fontId="71" fillId="0" borderId="7">
      <alignment horizontal="right" vertical="center"/>
    </xf>
    <xf numFmtId="330" fontId="71" fillId="0" borderId="7">
      <alignment horizontal="right" vertical="center"/>
    </xf>
    <xf numFmtId="330" fontId="71"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2" fontId="28" fillId="0" borderId="7">
      <alignment horizontal="right" vertical="center"/>
    </xf>
    <xf numFmtId="0" fontId="9" fillId="0" borderId="0"/>
    <xf numFmtId="323" fontId="18" fillId="0" borderId="7">
      <alignment horizontal="right" vertical="center"/>
    </xf>
    <xf numFmtId="0" fontId="9" fillId="0" borderId="0"/>
    <xf numFmtId="325"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7" fontId="18" fillId="0" borderId="7">
      <alignment horizontal="right" vertical="center"/>
    </xf>
    <xf numFmtId="327" fontId="18" fillId="0" borderId="7">
      <alignment horizontal="right" vertical="center"/>
    </xf>
    <xf numFmtId="327" fontId="18" fillId="0" borderId="7">
      <alignment horizontal="right" vertical="center"/>
    </xf>
    <xf numFmtId="0" fontId="9" fillId="0" borderId="0"/>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327"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2" fontId="18" fillId="0" borderId="57">
      <alignment horizontal="right" vertical="center"/>
    </xf>
    <xf numFmtId="322" fontId="18" fillId="0" borderId="57">
      <alignment horizontal="right" vertical="center"/>
    </xf>
    <xf numFmtId="322" fontId="18" fillId="0" borderId="57">
      <alignment horizontal="right" vertical="center"/>
    </xf>
    <xf numFmtId="322" fontId="18" fillId="0" borderId="5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0" fontId="9" fillId="0" borderId="0"/>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323" fontId="18" fillId="0" borderId="7">
      <alignment horizontal="right" vertical="center"/>
    </xf>
    <xf numFmtId="0" fontId="9" fillId="0" borderId="0"/>
    <xf numFmtId="329" fontId="281" fillId="0" borderId="7">
      <alignment horizontal="right" vertical="center"/>
    </xf>
    <xf numFmtId="0" fontId="9" fillId="0" borderId="0"/>
    <xf numFmtId="329" fontId="281"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8" fontId="27" fillId="0" borderId="57">
      <alignment horizontal="right" vertical="center"/>
    </xf>
    <xf numFmtId="338" fontId="27" fillId="0" borderId="57">
      <alignment horizontal="right" vertical="center"/>
    </xf>
    <xf numFmtId="338" fontId="27" fillId="0" borderId="5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44" fontId="283" fillId="2" borderId="58" applyFont="0" applyFill="0" applyBorder="0"/>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321" fontId="40" fillId="0" borderId="7">
      <alignment horizontal="right" vertical="center"/>
    </xf>
    <xf numFmtId="0" fontId="9" fillId="0" borderId="0"/>
    <xf numFmtId="336" fontId="27" fillId="0" borderId="7">
      <alignment horizontal="right" vertical="center"/>
    </xf>
    <xf numFmtId="336" fontId="27" fillId="0" borderId="7">
      <alignment horizontal="right" vertical="center"/>
    </xf>
    <xf numFmtId="336" fontId="27" fillId="0" borderId="7">
      <alignment horizontal="right" vertical="center"/>
    </xf>
    <xf numFmtId="0" fontId="9" fillId="0" borderId="0"/>
    <xf numFmtId="332" fontId="28" fillId="0" borderId="7">
      <alignment horizontal="right" vertical="center"/>
    </xf>
    <xf numFmtId="332" fontId="28" fillId="0" borderId="7">
      <alignment horizontal="right" vertical="center"/>
    </xf>
    <xf numFmtId="332" fontId="28" fillId="0" borderId="7">
      <alignment horizontal="right" vertical="center"/>
    </xf>
    <xf numFmtId="0" fontId="9" fillId="0" borderId="0"/>
    <xf numFmtId="0" fontId="18" fillId="0" borderId="0"/>
    <xf numFmtId="0" fontId="18" fillId="0" borderId="0"/>
    <xf numFmtId="336" fontId="27" fillId="0" borderId="7">
      <alignment horizontal="right" vertical="center"/>
    </xf>
    <xf numFmtId="336" fontId="27" fillId="0" borderId="7">
      <alignment horizontal="right" vertical="center"/>
    </xf>
    <xf numFmtId="0" fontId="18" fillId="0" borderId="0"/>
    <xf numFmtId="0" fontId="18" fillId="0" borderId="0"/>
    <xf numFmtId="336" fontId="27" fillId="0" borderId="7">
      <alignment horizontal="right" vertical="center"/>
    </xf>
    <xf numFmtId="0" fontId="9" fillId="0" borderId="0"/>
    <xf numFmtId="0" fontId="18" fillId="0" borderId="0"/>
    <xf numFmtId="0" fontId="18" fillId="0" borderId="0"/>
    <xf numFmtId="336" fontId="27" fillId="0" borderId="7">
      <alignment horizontal="right" vertical="center"/>
    </xf>
    <xf numFmtId="336" fontId="27" fillId="0" borderId="7">
      <alignment horizontal="right" vertical="center"/>
    </xf>
    <xf numFmtId="0" fontId="18" fillId="0" borderId="0"/>
    <xf numFmtId="0" fontId="18" fillId="0" borderId="0"/>
    <xf numFmtId="336" fontId="27" fillId="0" borderId="7">
      <alignment horizontal="right" vertical="center"/>
    </xf>
    <xf numFmtId="0" fontId="9" fillId="0" borderId="0"/>
    <xf numFmtId="336" fontId="27" fillId="0" borderId="7">
      <alignment horizontal="right" vertical="center"/>
    </xf>
    <xf numFmtId="0" fontId="18" fillId="0" borderId="0"/>
    <xf numFmtId="0" fontId="18" fillId="0" borderId="0"/>
    <xf numFmtId="336" fontId="27" fillId="0" borderId="7">
      <alignment horizontal="right" vertical="center"/>
    </xf>
    <xf numFmtId="0" fontId="9" fillId="0" borderId="0"/>
    <xf numFmtId="0" fontId="18" fillId="0" borderId="0"/>
    <xf numFmtId="0" fontId="18" fillId="0" borderId="0"/>
    <xf numFmtId="321" fontId="40" fillId="0" borderId="7">
      <alignment horizontal="right" vertical="center"/>
    </xf>
    <xf numFmtId="0" fontId="18" fillId="0" borderId="0"/>
    <xf numFmtId="0" fontId="18" fillId="0" borderId="0"/>
    <xf numFmtId="321" fontId="40" fillId="0" borderId="7">
      <alignment horizontal="right" vertical="center"/>
    </xf>
    <xf numFmtId="321" fontId="40" fillId="0" borderId="7">
      <alignment horizontal="right" vertical="center"/>
    </xf>
    <xf numFmtId="321" fontId="40" fillId="0" borderId="7">
      <alignment horizontal="right" vertical="center"/>
    </xf>
    <xf numFmtId="0" fontId="9" fillId="0" borderId="0"/>
    <xf numFmtId="0" fontId="18" fillId="0" borderId="0"/>
    <xf numFmtId="0" fontId="18" fillId="0" borderId="0"/>
    <xf numFmtId="349" fontId="284" fillId="0" borderId="7">
      <alignment horizontal="right" vertical="center"/>
    </xf>
    <xf numFmtId="0" fontId="18" fillId="0" borderId="0"/>
    <xf numFmtId="0" fontId="18" fillId="0" borderId="0"/>
    <xf numFmtId="349" fontId="284" fillId="0" borderId="7">
      <alignment horizontal="right" vertical="center"/>
    </xf>
    <xf numFmtId="0" fontId="9" fillId="0" borderId="0"/>
    <xf numFmtId="0" fontId="285" fillId="0" borderId="0">
      <alignment horizontal="centerContinuous"/>
    </xf>
    <xf numFmtId="0" fontId="285" fillId="0" borderId="0">
      <alignment horizontal="centerContinuous"/>
    </xf>
    <xf numFmtId="0" fontId="18" fillId="0" borderId="0"/>
    <xf numFmtId="0" fontId="18" fillId="0" borderId="0"/>
    <xf numFmtId="0" fontId="9" fillId="0" borderId="0"/>
    <xf numFmtId="234" fontId="136" fillId="0" borderId="14">
      <protection hidden="1"/>
    </xf>
    <xf numFmtId="0" fontId="18" fillId="0" borderId="0"/>
    <xf numFmtId="0" fontId="18" fillId="0" borderId="0"/>
    <xf numFmtId="0" fontId="9" fillId="0" borderId="0"/>
    <xf numFmtId="49" fontId="38" fillId="0" borderId="0" applyFill="0" applyBorder="0" applyAlignment="0"/>
    <xf numFmtId="0" fontId="18" fillId="0" borderId="0"/>
    <xf numFmtId="0" fontId="18" fillId="0" borderId="0"/>
    <xf numFmtId="0" fontId="9" fillId="0" borderId="0"/>
    <xf numFmtId="0" fontId="18" fillId="0" borderId="0"/>
    <xf numFmtId="0" fontId="18" fillId="0" borderId="0"/>
    <xf numFmtId="0" fontId="9" fillId="0" borderId="0" applyFill="0" applyBorder="0" applyAlignment="0"/>
    <xf numFmtId="0" fontId="9" fillId="0" borderId="0" applyFill="0" applyBorder="0" applyAlignment="0"/>
    <xf numFmtId="0" fontId="18" fillId="0" borderId="0"/>
    <xf numFmtId="0" fontId="18" fillId="0" borderId="0"/>
    <xf numFmtId="0" fontId="9" fillId="0" borderId="0"/>
    <xf numFmtId="0" fontId="18" fillId="0" borderId="0"/>
    <xf numFmtId="0" fontId="18" fillId="0" borderId="0"/>
    <xf numFmtId="347" fontId="9" fillId="0" borderId="0" applyFill="0" applyBorder="0" applyAlignment="0"/>
    <xf numFmtId="347" fontId="9" fillId="0" borderId="0" applyFill="0" applyBorder="0" applyAlignment="0"/>
    <xf numFmtId="0" fontId="18" fillId="0" borderId="0"/>
    <xf numFmtId="0" fontId="18" fillId="0" borderId="0"/>
    <xf numFmtId="0" fontId="9" fillId="0" borderId="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0" fontId="18" fillId="0" borderId="0"/>
    <xf numFmtId="0" fontId="18" fillId="0" borderId="0"/>
    <xf numFmtId="0" fontId="18" fillId="0" borderId="0"/>
    <xf numFmtId="0" fontId="18" fillId="0" borderId="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18" fillId="0" borderId="0"/>
    <xf numFmtId="0" fontId="18" fillId="0" borderId="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0" fontId="18" fillId="0" borderId="0"/>
    <xf numFmtId="0" fontId="18" fillId="0" borderId="0"/>
    <xf numFmtId="0" fontId="18" fillId="0" borderId="0"/>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0" fontId="18" fillId="0" borderId="0"/>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0" fontId="40" fillId="0" borderId="0" applyNumberFormat="0" applyFill="0" applyBorder="0" applyAlignment="0" applyProtection="0"/>
    <xf numFmtId="206" fontId="40" fillId="0" borderId="7">
      <alignment horizontal="center"/>
    </xf>
    <xf numFmtId="0" fontId="40" fillId="0" borderId="0" applyNumberFormat="0" applyFill="0" applyBorder="0" applyAlignment="0" applyProtection="0"/>
    <xf numFmtId="0" fontId="18" fillId="0" borderId="0"/>
    <xf numFmtId="0" fontId="40" fillId="0" borderId="0" applyNumberFormat="0" applyFill="0" applyBorder="0" applyAlignment="0" applyProtection="0"/>
    <xf numFmtId="0" fontId="18" fillId="0" borderId="0"/>
    <xf numFmtId="0" fontId="9" fillId="0" borderId="0"/>
    <xf numFmtId="0" fontId="40" fillId="0" borderId="0" applyNumberFormat="0" applyFill="0" applyBorder="0" applyAlignment="0" applyProtection="0"/>
    <xf numFmtId="0" fontId="18" fillId="0" borderId="0"/>
    <xf numFmtId="0" fontId="18" fillId="0" borderId="0"/>
    <xf numFmtId="0" fontId="9" fillId="0" borderId="0"/>
    <xf numFmtId="0" fontId="40" fillId="0" borderId="0" applyNumberFormat="0" applyFill="0" applyBorder="0" applyAlignment="0" applyProtection="0"/>
    <xf numFmtId="0" fontId="9" fillId="0" borderId="0"/>
    <xf numFmtId="350" fontId="286" fillId="0" borderId="0" applyNumberFormat="0" applyFont="0" applyFill="0" applyBorder="0" applyAlignment="0">
      <alignment horizontal="centerContinuous"/>
    </xf>
    <xf numFmtId="0" fontId="18" fillId="0" borderId="0"/>
    <xf numFmtId="0" fontId="18" fillId="0" borderId="0"/>
    <xf numFmtId="0" fontId="9" fillId="0" borderId="0"/>
    <xf numFmtId="0" fontId="18" fillId="0" borderId="0"/>
    <xf numFmtId="0" fontId="18" fillId="0" borderId="0"/>
    <xf numFmtId="0" fontId="236" fillId="0" borderId="0">
      <alignment vertical="center" wrapText="1"/>
      <protection locked="0"/>
    </xf>
    <xf numFmtId="0" fontId="236" fillId="0" borderId="0">
      <alignment vertical="center" wrapText="1"/>
      <protection locked="0"/>
    </xf>
    <xf numFmtId="0" fontId="18" fillId="0" borderId="0"/>
    <xf numFmtId="0" fontId="18" fillId="0" borderId="0"/>
    <xf numFmtId="0" fontId="9" fillId="0" borderId="0"/>
    <xf numFmtId="0" fontId="18" fillId="0" borderId="0"/>
    <xf numFmtId="0" fontId="18" fillId="0" borderId="0"/>
    <xf numFmtId="0" fontId="40" fillId="0" borderId="0" applyNumberFormat="0" applyFill="0" applyBorder="0" applyAlignment="0" applyProtection="0"/>
    <xf numFmtId="0" fontId="18" fillId="0" borderId="0"/>
    <xf numFmtId="0" fontId="9" fillId="0" borderId="0"/>
    <xf numFmtId="0" fontId="287" fillId="0" borderId="59"/>
    <xf numFmtId="0" fontId="18" fillId="0" borderId="0"/>
    <xf numFmtId="0" fontId="18" fillId="0" borderId="0"/>
    <xf numFmtId="0" fontId="9" fillId="0" borderId="0"/>
    <xf numFmtId="0" fontId="287" fillId="0" borderId="59"/>
    <xf numFmtId="0" fontId="18" fillId="0" borderId="0"/>
    <xf numFmtId="0" fontId="18" fillId="0" borderId="0"/>
    <xf numFmtId="0" fontId="9" fillId="0" borderId="0"/>
    <xf numFmtId="0" fontId="9" fillId="0" borderId="0"/>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8" fillId="0" borderId="0"/>
    <xf numFmtId="0" fontId="18" fillId="0" borderId="0"/>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62" fillId="0" borderId="59"/>
    <xf numFmtId="0" fontId="18" fillId="0" borderId="0"/>
    <xf numFmtId="0" fontId="18" fillId="0" borderId="0"/>
    <xf numFmtId="0" fontId="162" fillId="0" borderId="59"/>
    <xf numFmtId="0" fontId="162" fillId="0" borderId="59"/>
    <xf numFmtId="0" fontId="162" fillId="0" borderId="59"/>
    <xf numFmtId="0" fontId="162" fillId="0" borderId="59"/>
    <xf numFmtId="0" fontId="162" fillId="0" borderId="59"/>
    <xf numFmtId="0" fontId="162" fillId="0" borderId="59"/>
    <xf numFmtId="0" fontId="9" fillId="0" borderId="0"/>
    <xf numFmtId="0" fontId="287" fillId="0" borderId="59"/>
    <xf numFmtId="0" fontId="18" fillId="0" borderId="0"/>
    <xf numFmtId="0" fontId="18" fillId="0" borderId="0"/>
    <xf numFmtId="0" fontId="9" fillId="0" borderId="0"/>
    <xf numFmtId="0" fontId="9" fillId="0" borderId="0"/>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18" fillId="0" borderId="0"/>
    <xf numFmtId="0" fontId="18" fillId="0" borderId="0"/>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287" fillId="0" borderId="59"/>
    <xf numFmtId="0" fontId="18" fillId="0" borderId="0"/>
    <xf numFmtId="0" fontId="18" fillId="0" borderId="0"/>
    <xf numFmtId="0" fontId="287" fillId="0" borderId="59"/>
    <xf numFmtId="0" fontId="287" fillId="0" borderId="59"/>
    <xf numFmtId="0" fontId="287" fillId="0" borderId="59"/>
    <xf numFmtId="0" fontId="287" fillId="0" borderId="59"/>
    <xf numFmtId="0" fontId="287" fillId="0" borderId="59"/>
    <xf numFmtId="0" fontId="287" fillId="0" borderId="59"/>
    <xf numFmtId="0" fontId="9" fillId="0" borderId="0"/>
    <xf numFmtId="0" fontId="287" fillId="0" borderId="60"/>
    <xf numFmtId="0" fontId="18" fillId="0" borderId="0"/>
    <xf numFmtId="0" fontId="18" fillId="0" borderId="0"/>
    <xf numFmtId="0" fontId="9" fillId="0" borderId="0"/>
    <xf numFmtId="0" fontId="9" fillId="0" borderId="0"/>
    <xf numFmtId="0" fontId="18" fillId="0" borderId="0"/>
    <xf numFmtId="0" fontId="18" fillId="0" borderId="0"/>
    <xf numFmtId="0" fontId="40"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 fillId="0" borderId="0"/>
    <xf numFmtId="0" fontId="40" fillId="0" borderId="0" applyNumberFormat="0" applyFill="0" applyBorder="0" applyAlignment="0" applyProtection="0"/>
    <xf numFmtId="0" fontId="9" fillId="0" borderId="0"/>
    <xf numFmtId="0" fontId="9"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8" fillId="0" borderId="0"/>
    <xf numFmtId="0" fontId="18" fillId="0" borderId="0"/>
    <xf numFmtId="0" fontId="40" fillId="0" borderId="0" applyNumberFormat="0" applyFill="0" applyBorder="0" applyAlignment="0" applyProtection="0"/>
    <xf numFmtId="0" fontId="18" fillId="0" borderId="0"/>
    <xf numFmtId="0" fontId="18" fillId="0" borderId="0"/>
    <xf numFmtId="0" fontId="18" fillId="0" borderId="0"/>
    <xf numFmtId="0" fontId="1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8" fillId="0" borderId="0"/>
    <xf numFmtId="0" fontId="40" fillId="0" borderId="0" applyNumberFormat="0" applyFill="0" applyBorder="0" applyAlignment="0" applyProtection="0"/>
    <xf numFmtId="0" fontId="18" fillId="0" borderId="0"/>
    <xf numFmtId="0" fontId="18" fillId="0" borderId="0"/>
    <xf numFmtId="0" fontId="18" fillId="0" borderId="0"/>
    <xf numFmtId="0" fontId="1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8" fillId="0" borderId="0"/>
    <xf numFmtId="0" fontId="1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8" fillId="0" borderId="0"/>
    <xf numFmtId="0" fontId="1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 fillId="0" borderId="0"/>
    <xf numFmtId="0" fontId="18" fillId="0" borderId="0"/>
    <xf numFmtId="0" fontId="18" fillId="0" borderId="0"/>
    <xf numFmtId="0" fontId="40" fillId="0" borderId="0" applyNumberFormat="0" applyFill="0" applyBorder="0" applyAlignment="0" applyProtection="0"/>
    <xf numFmtId="0" fontId="18" fillId="0" borderId="0"/>
    <xf numFmtId="0" fontId="18" fillId="0" borderId="0"/>
    <xf numFmtId="0" fontId="9" fillId="0" borderId="0"/>
    <xf numFmtId="0" fontId="18" fillId="0" borderId="0"/>
    <xf numFmtId="0" fontId="18" fillId="0" borderId="0"/>
    <xf numFmtId="0" fontId="40" fillId="0" borderId="0" applyNumberFormat="0" applyFill="0" applyBorder="0" applyAlignment="0" applyProtection="0"/>
    <xf numFmtId="0" fontId="18" fillId="0" borderId="0"/>
    <xf numFmtId="0" fontId="1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8" fillId="0" borderId="0"/>
    <xf numFmtId="0" fontId="18" fillId="0" borderId="0"/>
    <xf numFmtId="0" fontId="9" fillId="0" borderId="0" applyNumberFormat="0" applyFill="0" applyBorder="0" applyAlignment="0" applyProtection="0"/>
    <xf numFmtId="0" fontId="9" fillId="0" borderId="0" applyNumberFormat="0" applyFill="0" applyBorder="0" applyAlignment="0" applyProtection="0"/>
    <xf numFmtId="0" fontId="18" fillId="0" borderId="0"/>
    <xf numFmtId="0" fontId="18"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8"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38" fillId="0" borderId="0" applyNumberFormat="0" applyFill="0" applyBorder="0" applyAlignment="0" applyProtection="0"/>
    <xf numFmtId="0" fontId="18" fillId="0" borderId="0"/>
    <xf numFmtId="0" fontId="18" fillId="0" borderId="0"/>
    <xf numFmtId="0" fontId="9" fillId="0" borderId="0"/>
    <xf numFmtId="0" fontId="28" fillId="0" borderId="11" applyNumberFormat="0" applyBorder="0" applyAlignment="0"/>
    <xf numFmtId="0" fontId="18" fillId="0" borderId="0"/>
    <xf numFmtId="0" fontId="18" fillId="0" borderId="0"/>
    <xf numFmtId="0" fontId="9" fillId="0" borderId="0"/>
    <xf numFmtId="0" fontId="288" fillId="0" borderId="61" applyNumberFormat="0" applyBorder="0" applyAlignment="0">
      <alignment horizontal="center"/>
    </xf>
    <xf numFmtId="0" fontId="18" fillId="0" borderId="0"/>
    <xf numFmtId="0" fontId="18" fillId="0" borderId="0"/>
    <xf numFmtId="0" fontId="18" fillId="0" borderId="0"/>
    <xf numFmtId="0" fontId="18" fillId="0" borderId="0"/>
    <xf numFmtId="0" fontId="9" fillId="0" borderId="0"/>
    <xf numFmtId="3" fontId="289" fillId="0" borderId="26" applyNumberFormat="0" applyBorder="0" applyAlignment="0"/>
    <xf numFmtId="0" fontId="18" fillId="0" borderId="0"/>
    <xf numFmtId="0" fontId="18" fillId="0" borderId="0"/>
    <xf numFmtId="0" fontId="9" fillId="0" borderId="0"/>
    <xf numFmtId="0" fontId="290" fillId="0" borderId="0" applyFont="0">
      <alignment horizontal="centerContinuous"/>
    </xf>
    <xf numFmtId="0" fontId="18" fillId="0" borderId="0"/>
    <xf numFmtId="0" fontId="18" fillId="0" borderId="0"/>
    <xf numFmtId="0" fontId="9" fillId="0" borderId="0"/>
    <xf numFmtId="49" fontId="291" fillId="0" borderId="0">
      <alignment horizontal="justify" vertical="center" wrapText="1"/>
    </xf>
    <xf numFmtId="0" fontId="18" fillId="0" borderId="0"/>
    <xf numFmtId="0" fontId="18" fillId="0" borderId="0"/>
    <xf numFmtId="0" fontId="9" fillId="0" borderId="0"/>
    <xf numFmtId="0" fontId="292" fillId="0" borderId="11">
      <alignment horizontal="center" vertical="center" wrapText="1"/>
    </xf>
    <xf numFmtId="0" fontId="18" fillId="0" borderId="0"/>
    <xf numFmtId="0" fontId="18" fillId="0" borderId="0"/>
    <xf numFmtId="0" fontId="9" fillId="0" borderId="0"/>
    <xf numFmtId="0" fontId="9" fillId="0" borderId="0"/>
    <xf numFmtId="40" fontId="168" fillId="0" borderId="0"/>
    <xf numFmtId="0" fontId="18" fillId="0" borderId="0"/>
    <xf numFmtId="0" fontId="18" fillId="0" borderId="0"/>
    <xf numFmtId="0" fontId="9" fillId="0" borderId="0"/>
    <xf numFmtId="0" fontId="293" fillId="0" borderId="11"/>
    <xf numFmtId="0" fontId="18" fillId="0" borderId="0"/>
    <xf numFmtId="0" fontId="18" fillId="0" borderId="0"/>
    <xf numFmtId="0" fontId="9" fillId="0" borderId="0"/>
    <xf numFmtId="3" fontId="294" fillId="0" borderId="0" applyNumberFormat="0" applyFill="0" applyBorder="0" applyAlignment="0" applyProtection="0">
      <alignment horizontal="center" wrapText="1"/>
    </xf>
    <xf numFmtId="0" fontId="18" fillId="0" borderId="0"/>
    <xf numFmtId="0" fontId="18" fillId="0" borderId="0"/>
    <xf numFmtId="0" fontId="9" fillId="0" borderId="0"/>
    <xf numFmtId="0" fontId="295" fillId="0" borderId="62" applyBorder="0" applyAlignment="0">
      <alignment horizontal="center" vertical="center"/>
    </xf>
    <xf numFmtId="0" fontId="18" fillId="0" borderId="0"/>
    <xf numFmtId="0" fontId="18" fillId="0" borderId="0"/>
    <xf numFmtId="0" fontId="9" fillId="0" borderId="0"/>
    <xf numFmtId="0" fontId="296" fillId="0" borderId="0" applyNumberFormat="0" applyFill="0" applyBorder="0" applyAlignment="0" applyProtection="0">
      <alignment horizontal="centerContinuous"/>
    </xf>
    <xf numFmtId="0" fontId="18" fillId="0" borderId="0"/>
    <xf numFmtId="0" fontId="18" fillId="0" borderId="0"/>
    <xf numFmtId="0" fontId="9" fillId="0" borderId="0"/>
    <xf numFmtId="0" fontId="170" fillId="0" borderId="63" applyNumberFormat="0" applyFill="0" applyBorder="0" applyAlignment="0" applyProtection="0">
      <alignment horizontal="center" vertical="center" wrapText="1"/>
    </xf>
    <xf numFmtId="0" fontId="18" fillId="0" borderId="0"/>
    <xf numFmtId="0" fontId="18" fillId="0" borderId="0"/>
    <xf numFmtId="0" fontId="297" fillId="0" borderId="0" applyNumberFormat="0" applyFill="0" applyBorder="0" applyAlignment="0" applyProtection="0"/>
    <xf numFmtId="0" fontId="18" fillId="0" borderId="0"/>
    <xf numFmtId="0" fontId="297" fillId="0" borderId="0" applyNumberFormat="0" applyFill="0" applyBorder="0" applyAlignment="0" applyProtection="0"/>
    <xf numFmtId="0" fontId="18" fillId="0" borderId="0"/>
    <xf numFmtId="0" fontId="297" fillId="0" borderId="0" applyNumberFormat="0" applyFill="0" applyBorder="0" applyAlignment="0" applyProtection="0"/>
    <xf numFmtId="0" fontId="298" fillId="0" borderId="0" applyNumberFormat="0" applyFill="0" applyBorder="0" applyAlignment="0" applyProtection="0"/>
    <xf numFmtId="0" fontId="9" fillId="0" borderId="0"/>
    <xf numFmtId="4" fontId="299" fillId="0" borderId="0">
      <alignment horizontal="left" indent="1"/>
    </xf>
    <xf numFmtId="0" fontId="18" fillId="0" borderId="0"/>
    <xf numFmtId="0" fontId="18" fillId="0" borderId="0"/>
    <xf numFmtId="3" fontId="300" fillId="0" borderId="6" applyNumberFormat="0" applyAlignment="0">
      <alignment horizontal="center" vertical="center"/>
    </xf>
    <xf numFmtId="3" fontId="301" fillId="0" borderId="11" applyNumberFormat="0" applyAlignment="0">
      <alignment horizontal="left" wrapText="1"/>
    </xf>
    <xf numFmtId="0" fontId="9" fillId="0" borderId="0"/>
    <xf numFmtId="0" fontId="302" fillId="0" borderId="64" applyNumberFormat="0" applyBorder="0" applyAlignment="0">
      <alignment vertical="center"/>
    </xf>
    <xf numFmtId="0" fontId="18" fillId="0" borderId="0"/>
    <xf numFmtId="0" fontId="18" fillId="0" borderId="0"/>
    <xf numFmtId="0" fontId="8" fillId="0" borderId="65" applyNumberFormat="0" applyFill="0" applyAlignment="0" applyProtection="0"/>
    <xf numFmtId="0" fontId="18" fillId="0" borderId="0"/>
    <xf numFmtId="0" fontId="18" fillId="0" borderId="0"/>
    <xf numFmtId="0" fontId="8" fillId="0" borderId="65" applyNumberFormat="0" applyFill="0" applyAlignment="0" applyProtection="0"/>
    <xf numFmtId="0" fontId="9" fillId="0" borderId="20" applyNumberFormat="0" applyFont="0" applyFill="0" applyAlignment="0" applyProtection="0"/>
    <xf numFmtId="0" fontId="9" fillId="0" borderId="20" applyNumberFormat="0" applyFont="0" applyFill="0" applyAlignment="0" applyProtection="0"/>
    <xf numFmtId="0" fontId="18" fillId="0" borderId="0"/>
    <xf numFmtId="0" fontId="18" fillId="0" borderId="0"/>
    <xf numFmtId="0" fontId="9" fillId="0" borderId="20" applyNumberFormat="0" applyFont="0" applyFill="0" applyAlignment="0" applyProtection="0"/>
    <xf numFmtId="0" fontId="9" fillId="0" borderId="0"/>
    <xf numFmtId="0" fontId="220" fillId="0" borderId="66" applyNumberFormat="0" applyAlignment="0">
      <alignment horizontal="center"/>
    </xf>
    <xf numFmtId="0" fontId="18" fillId="0" borderId="0"/>
    <xf numFmtId="0" fontId="18" fillId="0" borderId="0"/>
    <xf numFmtId="0" fontId="9" fillId="0" borderId="0"/>
    <xf numFmtId="0" fontId="18" fillId="0" borderId="0"/>
    <xf numFmtId="0" fontId="18" fillId="0" borderId="0"/>
    <xf numFmtId="0" fontId="9" fillId="0" borderId="0"/>
    <xf numFmtId="0" fontId="9" fillId="0" borderId="0"/>
    <xf numFmtId="0" fontId="18" fillId="0" borderId="0"/>
    <xf numFmtId="0" fontId="18" fillId="0" borderId="0"/>
    <xf numFmtId="0" fontId="9" fillId="0" borderId="0"/>
    <xf numFmtId="0" fontId="293" fillId="0" borderId="67">
      <alignment horizontal="center"/>
    </xf>
    <xf numFmtId="0" fontId="18" fillId="0" borderId="0"/>
    <xf numFmtId="0" fontId="18" fillId="0" borderId="0"/>
    <xf numFmtId="0" fontId="9" fillId="0" borderId="0"/>
    <xf numFmtId="0" fontId="9" fillId="0" borderId="0"/>
    <xf numFmtId="0" fontId="9" fillId="0" borderId="0"/>
    <xf numFmtId="0" fontId="18" fillId="0" borderId="0"/>
    <xf numFmtId="0" fontId="18" fillId="0" borderId="0"/>
    <xf numFmtId="351" fontId="9" fillId="0" borderId="9" applyFont="0" applyFill="0" applyBorder="0" applyProtection="0">
      <alignment horizontal="center"/>
      <protection locked="0"/>
    </xf>
    <xf numFmtId="351" fontId="9" fillId="0" borderId="9" applyFont="0" applyFill="0" applyBorder="0" applyProtection="0">
      <alignment horizontal="center"/>
      <protection locked="0"/>
    </xf>
    <xf numFmtId="0" fontId="18" fillId="0" borderId="0"/>
    <xf numFmtId="0" fontId="18" fillId="0" borderId="0"/>
    <xf numFmtId="0" fontId="9" fillId="0" borderId="0"/>
    <xf numFmtId="0" fontId="18" fillId="0" borderId="0"/>
    <xf numFmtId="0" fontId="18" fillId="0" borderId="0"/>
    <xf numFmtId="352" fontId="113" fillId="0" borderId="2" applyFont="0" applyFill="0" applyBorder="0" applyProtection="0">
      <alignment horizontal="center"/>
    </xf>
    <xf numFmtId="0" fontId="18" fillId="0" borderId="0"/>
    <xf numFmtId="0" fontId="18" fillId="0" borderId="0"/>
    <xf numFmtId="0" fontId="9" fillId="0" borderId="0"/>
    <xf numFmtId="0" fontId="18" fillId="0" borderId="0"/>
    <xf numFmtId="0" fontId="18" fillId="0" borderId="0"/>
    <xf numFmtId="38" fontId="9" fillId="0" borderId="1" applyFont="0" applyFill="0" applyBorder="0" applyAlignment="0" applyProtection="0">
      <protection locked="0"/>
    </xf>
    <xf numFmtId="38" fontId="9" fillId="0" borderId="1" applyFont="0" applyFill="0" applyBorder="0" applyAlignment="0" applyProtection="0">
      <protection locked="0"/>
    </xf>
    <xf numFmtId="0" fontId="18" fillId="0" borderId="0"/>
    <xf numFmtId="0" fontId="18" fillId="0" borderId="0"/>
    <xf numFmtId="0" fontId="9" fillId="0" borderId="0"/>
    <xf numFmtId="0" fontId="18" fillId="0" borderId="0"/>
    <xf numFmtId="0" fontId="18" fillId="0" borderId="0"/>
    <xf numFmtId="15" fontId="9" fillId="0" borderId="1" applyFont="0" applyFill="0" applyBorder="0" applyProtection="0">
      <alignment horizontal="center"/>
      <protection locked="0"/>
    </xf>
    <xf numFmtId="15" fontId="9" fillId="0" borderId="1" applyFont="0" applyFill="0" applyBorder="0" applyProtection="0">
      <alignment horizontal="center"/>
      <protection locked="0"/>
    </xf>
    <xf numFmtId="0" fontId="18" fillId="0" borderId="0"/>
    <xf numFmtId="0" fontId="18" fillId="0" borderId="0"/>
    <xf numFmtId="0" fontId="9" fillId="0" borderId="0"/>
    <xf numFmtId="0" fontId="18" fillId="0" borderId="0"/>
    <xf numFmtId="0" fontId="18" fillId="0" borderId="0"/>
    <xf numFmtId="10" fontId="9" fillId="0" borderId="1" applyFont="0" applyFill="0" applyBorder="0" applyProtection="0">
      <alignment horizontal="center"/>
      <protection locked="0"/>
    </xf>
    <xf numFmtId="10" fontId="9" fillId="0" borderId="1" applyFont="0" applyFill="0" applyBorder="0" applyProtection="0">
      <alignment horizontal="center"/>
      <protection locked="0"/>
    </xf>
    <xf numFmtId="0" fontId="18" fillId="0" borderId="0"/>
    <xf numFmtId="0" fontId="18" fillId="0" borderId="0"/>
    <xf numFmtId="0" fontId="9" fillId="0" borderId="0"/>
    <xf numFmtId="0" fontId="18" fillId="0" borderId="0"/>
    <xf numFmtId="0" fontId="18" fillId="0" borderId="0"/>
    <xf numFmtId="353" fontId="9" fillId="0" borderId="1" applyFont="0" applyFill="0" applyBorder="0" applyProtection="0">
      <alignment horizontal="center"/>
    </xf>
    <xf numFmtId="353" fontId="9" fillId="0" borderId="1" applyFont="0" applyFill="0" applyBorder="0" applyProtection="0">
      <alignment horizontal="center"/>
    </xf>
    <xf numFmtId="0" fontId="18" fillId="0" borderId="0"/>
    <xf numFmtId="0" fontId="18" fillId="0" borderId="0"/>
    <xf numFmtId="0" fontId="9" fillId="0" borderId="0"/>
    <xf numFmtId="354" fontId="220" fillId="0" borderId="0" applyFont="0" applyFill="0" applyBorder="0" applyAlignment="0" applyProtection="0"/>
    <xf numFmtId="355" fontId="28" fillId="0" borderId="0" applyFont="0" applyFill="0" applyBorder="0" applyAlignment="0" applyProtection="0"/>
    <xf numFmtId="0" fontId="9" fillId="0" borderId="0"/>
    <xf numFmtId="0" fontId="178" fillId="0" borderId="47">
      <alignment horizontal="center"/>
    </xf>
    <xf numFmtId="0" fontId="18" fillId="0" borderId="0"/>
    <xf numFmtId="0" fontId="18" fillId="0" borderId="0"/>
    <xf numFmtId="0" fontId="9" fillId="0" borderId="0"/>
    <xf numFmtId="0" fontId="18" fillId="0" borderId="0"/>
    <xf numFmtId="0" fontId="18" fillId="0" borderId="0"/>
    <xf numFmtId="347" fontId="40" fillId="0" borderId="0"/>
    <xf numFmtId="0" fontId="18" fillId="0" borderId="0"/>
    <xf numFmtId="0" fontId="18" fillId="0" borderId="0"/>
    <xf numFmtId="347" fontId="40" fillId="0" borderId="0"/>
    <xf numFmtId="0" fontId="9" fillId="0" borderId="0"/>
    <xf numFmtId="0" fontId="18" fillId="0" borderId="0"/>
    <xf numFmtId="0" fontId="18" fillId="0" borderId="0"/>
    <xf numFmtId="356" fontId="40" fillId="0" borderId="1"/>
    <xf numFmtId="0" fontId="18" fillId="0" borderId="0"/>
    <xf numFmtId="0" fontId="18" fillId="0" borderId="0"/>
    <xf numFmtId="356" fontId="40" fillId="0" borderId="1"/>
    <xf numFmtId="0" fontId="9" fillId="0" borderId="0"/>
    <xf numFmtId="0" fontId="303" fillId="0" borderId="0"/>
    <xf numFmtId="0" fontId="18" fillId="0" borderId="0"/>
    <xf numFmtId="0" fontId="303" fillId="0" borderId="0"/>
    <xf numFmtId="0" fontId="18" fillId="0" borderId="0"/>
    <xf numFmtId="0" fontId="9" fillId="0" borderId="0"/>
    <xf numFmtId="3" fontId="40" fillId="0" borderId="0" applyNumberFormat="0" applyBorder="0" applyAlignment="0" applyProtection="0">
      <alignment horizontal="centerContinuous"/>
      <protection locked="0"/>
    </xf>
    <xf numFmtId="0" fontId="18" fillId="0" borderId="0"/>
    <xf numFmtId="0" fontId="18" fillId="0" borderId="0"/>
    <xf numFmtId="0" fontId="9" fillId="0" borderId="0"/>
    <xf numFmtId="3" fontId="46" fillId="0" borderId="0">
      <protection locked="0"/>
    </xf>
    <xf numFmtId="0" fontId="18" fillId="0" borderId="0"/>
    <xf numFmtId="0" fontId="18" fillId="0" borderId="0"/>
    <xf numFmtId="0" fontId="9" fillId="0" borderId="0"/>
    <xf numFmtId="0" fontId="303" fillId="0" borderId="0"/>
    <xf numFmtId="0" fontId="18" fillId="0" borderId="0"/>
    <xf numFmtId="0" fontId="303" fillId="0" borderId="0"/>
    <xf numFmtId="0" fontId="18" fillId="0" borderId="0"/>
    <xf numFmtId="0" fontId="9" fillId="0" borderId="0"/>
    <xf numFmtId="0" fontId="9" fillId="0" borderId="0"/>
    <xf numFmtId="164" fontId="304" fillId="79" borderId="5">
      <alignment vertical="top"/>
    </xf>
    <xf numFmtId="0" fontId="18" fillId="0" borderId="0"/>
    <xf numFmtId="0" fontId="18" fillId="0" borderId="0"/>
    <xf numFmtId="0" fontId="9" fillId="0" borderId="0"/>
    <xf numFmtId="0" fontId="291" fillId="80" borderId="1">
      <alignment horizontal="left" vertical="center"/>
    </xf>
    <xf numFmtId="0" fontId="18" fillId="0" borderId="0"/>
    <xf numFmtId="0" fontId="18" fillId="0" borderId="0"/>
    <xf numFmtId="0" fontId="9" fillId="0" borderId="0"/>
    <xf numFmtId="165" fontId="305" fillId="46" borderId="5"/>
    <xf numFmtId="0" fontId="18" fillId="0" borderId="0"/>
    <xf numFmtId="0" fontId="18" fillId="0" borderId="0"/>
    <xf numFmtId="0" fontId="9" fillId="0" borderId="0"/>
    <xf numFmtId="164" fontId="192" fillId="0" borderId="5">
      <alignment horizontal="left" vertical="top"/>
    </xf>
    <xf numFmtId="0" fontId="18" fillId="0" borderId="0"/>
    <xf numFmtId="0" fontId="18" fillId="0" borderId="0"/>
    <xf numFmtId="0" fontId="9" fillId="0" borderId="0"/>
    <xf numFmtId="0" fontId="306" fillId="81" borderId="0">
      <alignment horizontal="left" vertical="center"/>
    </xf>
    <xf numFmtId="0" fontId="18" fillId="0" borderId="0"/>
    <xf numFmtId="0" fontId="18" fillId="0" borderId="0"/>
    <xf numFmtId="0" fontId="9" fillId="0" borderId="0"/>
    <xf numFmtId="164" fontId="27" fillId="0" borderId="6">
      <alignment horizontal="left" vertical="top"/>
    </xf>
    <xf numFmtId="0" fontId="18" fillId="0" borderId="0"/>
    <xf numFmtId="0" fontId="18" fillId="0" borderId="0"/>
    <xf numFmtId="0" fontId="9" fillId="0" borderId="0"/>
    <xf numFmtId="0" fontId="307" fillId="0" borderId="6">
      <alignment horizontal="left" vertical="center"/>
    </xf>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308" fillId="0" borderId="0" applyNumberFormat="0" applyFill="0" applyBorder="0" applyAlignment="0" applyProtection="0"/>
    <xf numFmtId="0" fontId="18" fillId="0" borderId="0"/>
    <xf numFmtId="0" fontId="308" fillId="0" borderId="0" applyNumberFormat="0" applyFill="0" applyBorder="0" applyAlignment="0" applyProtection="0"/>
    <xf numFmtId="0" fontId="18" fillId="0" borderId="0"/>
    <xf numFmtId="0" fontId="308" fillId="0" borderId="0" applyNumberFormat="0" applyFill="0" applyBorder="0" applyAlignment="0" applyProtection="0"/>
    <xf numFmtId="0" fontId="309" fillId="0" borderId="0" applyNumberFormat="0" applyFill="0" applyBorder="0" applyAlignment="0" applyProtection="0"/>
    <xf numFmtId="0" fontId="9" fillId="0" borderId="0"/>
    <xf numFmtId="0" fontId="310" fillId="0" borderId="0" applyNumberFormat="0" applyFont="0" applyFill="0" applyBorder="0" applyProtection="0">
      <alignment horizontal="center" vertical="center" wrapText="1"/>
    </xf>
    <xf numFmtId="0" fontId="18" fillId="0" borderId="0"/>
    <xf numFmtId="0" fontId="18" fillId="0" borderId="0"/>
    <xf numFmtId="0" fontId="9" fillId="0" borderId="0"/>
    <xf numFmtId="0" fontId="9" fillId="0" borderId="0"/>
    <xf numFmtId="0" fontId="9" fillId="0" borderId="0"/>
    <xf numFmtId="0" fontId="311" fillId="0" borderId="68" applyNumberFormat="0" applyFont="0" applyAlignment="0">
      <alignment horizontal="center"/>
    </xf>
    <xf numFmtId="0" fontId="18" fillId="0" borderId="0"/>
    <xf numFmtId="0" fontId="18" fillId="0" borderId="0"/>
    <xf numFmtId="0" fontId="9" fillId="0" borderId="0"/>
    <xf numFmtId="0" fontId="312" fillId="0" borderId="0" applyNumberFormat="0" applyFill="0" applyBorder="0" applyAlignment="0" applyProtection="0"/>
    <xf numFmtId="0" fontId="18" fillId="0" borderId="0"/>
    <xf numFmtId="0" fontId="18" fillId="0" borderId="0"/>
    <xf numFmtId="0" fontId="312" fillId="0" borderId="0" applyNumberFormat="0" applyFill="0" applyBorder="0" applyAlignment="0" applyProtection="0"/>
    <xf numFmtId="0" fontId="9" fillId="0" borderId="0"/>
    <xf numFmtId="0" fontId="71" fillId="0" borderId="69" applyFont="0" applyBorder="0" applyAlignment="0">
      <alignment horizontal="center"/>
    </xf>
    <xf numFmtId="0" fontId="18" fillId="0" borderId="0"/>
    <xf numFmtId="0" fontId="18" fillId="0" borderId="0"/>
    <xf numFmtId="0" fontId="9" fillId="0" borderId="0"/>
    <xf numFmtId="0" fontId="9" fillId="0" borderId="0"/>
    <xf numFmtId="0" fontId="9" fillId="0" borderId="0"/>
    <xf numFmtId="0" fontId="313" fillId="0" borderId="0">
      <alignment vertical="center"/>
    </xf>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314" fillId="0" borderId="7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37" fillId="0" borderId="0"/>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315" fillId="0" borderId="0" applyNumberFormat="0" applyFill="0" applyBorder="0" applyAlignment="0" applyProtection="0">
      <alignment vertical="top"/>
      <protection locked="0"/>
    </xf>
    <xf numFmtId="0" fontId="18"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18" fillId="0" borderId="0"/>
    <xf numFmtId="0" fontId="18" fillId="0" borderId="0"/>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18" fillId="0" borderId="0"/>
    <xf numFmtId="0" fontId="18" fillId="0" borderId="0"/>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316" fillId="0" borderId="0" applyNumberFormat="0" applyFill="0" applyBorder="0" applyAlignment="0" applyProtection="0">
      <alignment vertical="top"/>
      <protection locked="0"/>
    </xf>
    <xf numFmtId="0" fontId="317" fillId="0" borderId="0" applyNumberFormat="0" applyFill="0" applyBorder="0" applyAlignment="0" applyProtection="0">
      <alignment vertical="top"/>
      <protection locked="0"/>
    </xf>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317" fillId="0" borderId="0" applyNumberFormat="0" applyFill="0" applyBorder="0" applyAlignment="0" applyProtection="0">
      <alignment vertical="top"/>
      <protection locked="0"/>
    </xf>
    <xf numFmtId="0" fontId="18" fillId="0" borderId="0"/>
    <xf numFmtId="0" fontId="18" fillId="0" borderId="0"/>
    <xf numFmtId="0" fontId="9" fillId="0" borderId="0"/>
    <xf numFmtId="0" fontId="9"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0" fontId="9" fillId="0" borderId="0"/>
    <xf numFmtId="0" fontId="318" fillId="0" borderId="0" applyNumberFormat="0" applyFill="0" applyBorder="0" applyAlignment="0" applyProtection="0">
      <alignment vertical="top"/>
      <protection locked="0"/>
    </xf>
    <xf numFmtId="0" fontId="18" fillId="0" borderId="0"/>
    <xf numFmtId="0" fontId="18" fillId="0" borderId="0"/>
    <xf numFmtId="168" fontId="1" fillId="0" borderId="0" applyFont="0" applyFill="0" applyBorder="0" applyAlignment="0" applyProtection="0"/>
    <xf numFmtId="168"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2"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2" fillId="0" borderId="0" applyFont="0" applyFill="0" applyBorder="0" applyAlignment="0" applyProtection="0"/>
    <xf numFmtId="0" fontId="1" fillId="0" borderId="0"/>
    <xf numFmtId="0" fontId="11" fillId="0" borderId="0"/>
    <xf numFmtId="0" fontId="52" fillId="0" borderId="0"/>
    <xf numFmtId="0" fontId="1" fillId="0" borderId="0"/>
    <xf numFmtId="0" fontId="2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9" fontId="1" fillId="0" borderId="0" applyFont="0" applyFill="0" applyBorder="0" applyAlignment="0" applyProtection="0"/>
    <xf numFmtId="0" fontId="18" fillId="0" borderId="0" applyNumberFormat="0" applyFill="0" applyBorder="0" applyAlignment="0" applyProtection="0"/>
    <xf numFmtId="0" fontId="18" fillId="0" borderId="0" applyProtection="0"/>
    <xf numFmtId="0" fontId="21" fillId="0" borderId="0"/>
    <xf numFmtId="3" fontId="22" fillId="0" borderId="1"/>
    <xf numFmtId="3" fontId="22" fillId="0" borderId="1"/>
    <xf numFmtId="174" fontId="23" fillId="0" borderId="22">
      <alignment horizontal="center"/>
      <protection hidden="1"/>
    </xf>
    <xf numFmtId="174" fontId="23" fillId="0" borderId="22">
      <alignment horizontal="center"/>
      <protection hidden="1"/>
    </xf>
    <xf numFmtId="174" fontId="23" fillId="0" borderId="22">
      <alignment horizontal="center"/>
      <protection hidden="1"/>
    </xf>
    <xf numFmtId="174" fontId="23" fillId="0" borderId="22">
      <alignment horizontal="center"/>
      <protection hidden="1"/>
    </xf>
    <xf numFmtId="174" fontId="23" fillId="0" borderId="22">
      <alignment horizontal="center"/>
      <protection hidden="1"/>
    </xf>
    <xf numFmtId="174" fontId="23"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4" fontId="24" fillId="0" borderId="22">
      <alignment horizontal="center"/>
      <protection hidden="1"/>
    </xf>
    <xf numFmtId="170" fontId="25" fillId="0" borderId="15" applyFont="0" applyBorder="0"/>
    <xf numFmtId="358" fontId="16" fillId="0" borderId="0" applyBorder="0"/>
    <xf numFmtId="175" fontId="9" fillId="0" borderId="0" applyBorder="0"/>
    <xf numFmtId="175" fontId="230" fillId="0" borderId="0" applyBorder="0"/>
    <xf numFmtId="175" fontId="4" fillId="0" borderId="0" applyBorder="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30" fillId="0" borderId="16"/>
    <xf numFmtId="0" fontId="30" fillId="0" borderId="16"/>
    <xf numFmtId="0" fontId="30" fillId="0" borderId="16"/>
    <xf numFmtId="0" fontId="30" fillId="0" borderId="16"/>
    <xf numFmtId="0" fontId="9" fillId="0" borderId="0" applyProtection="0"/>
    <xf numFmtId="0" fontId="29" fillId="0" borderId="0"/>
    <xf numFmtId="0" fontId="9" fillId="0" borderId="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78" fillId="0" borderId="0" applyNumberFormat="0" applyFill="0" applyBorder="0" applyProtection="0">
      <alignment vertical="center"/>
    </xf>
    <xf numFmtId="359" fontId="34" fillId="0" borderId="0" applyFont="0" applyFill="0" applyBorder="0" applyAlignment="0" applyProtection="0"/>
    <xf numFmtId="172" fontId="19" fillId="0" borderId="0" applyFon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87" fontId="9" fillId="0" borderId="0" applyFill="0" applyBorder="0" applyAlignment="0" applyProtection="0"/>
    <xf numFmtId="187" fontId="230" fillId="0" borderId="0" applyFill="0" applyBorder="0" applyAlignment="0" applyProtection="0"/>
    <xf numFmtId="187" fontId="4" fillId="0" borderId="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6" fillId="0" borderId="0"/>
    <xf numFmtId="171" fontId="16" fillId="0" borderId="0" applyFill="0" applyBorder="0" applyAlignment="0" applyProtection="0"/>
    <xf numFmtId="0" fontId="35" fillId="0" borderId="0"/>
    <xf numFmtId="0" fontId="36" fillId="0" borderId="0"/>
    <xf numFmtId="0" fontId="35" fillId="0" borderId="0"/>
    <xf numFmtId="0" fontId="36" fillId="0" borderId="0"/>
    <xf numFmtId="0" fontId="36" fillId="0" borderId="0"/>
    <xf numFmtId="0" fontId="35" fillId="0" borderId="0"/>
    <xf numFmtId="188" fontId="16" fillId="0" borderId="0" applyFill="0" applyBorder="0" applyAlignment="0" applyProtection="0"/>
    <xf numFmtId="188" fontId="18"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8" fontId="1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8" fontId="16" fillId="0" borderId="0" applyFill="0" applyBorder="0" applyAlignment="0" applyProtection="0"/>
    <xf numFmtId="188" fontId="9" fillId="0" borderId="0" applyFill="0" applyBorder="0" applyAlignment="0" applyProtection="0"/>
    <xf numFmtId="188" fontId="230" fillId="0" borderId="0" applyFill="0" applyBorder="0" applyAlignment="0" applyProtection="0"/>
    <xf numFmtId="188" fontId="4" fillId="0" borderId="0" applyFill="0" applyBorder="0" applyAlignment="0" applyProtection="0"/>
    <xf numFmtId="0" fontId="35" fillId="0" borderId="0"/>
    <xf numFmtId="0" fontId="35"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87" fontId="9" fillId="0" borderId="0" applyFill="0" applyBorder="0" applyAlignment="0" applyProtection="0"/>
    <xf numFmtId="187" fontId="230" fillId="0" borderId="0" applyFill="0" applyBorder="0" applyAlignment="0" applyProtection="0"/>
    <xf numFmtId="187" fontId="4" fillId="0" borderId="0" applyFill="0" applyBorder="0" applyAlignment="0" applyProtection="0"/>
    <xf numFmtId="359" fontId="34" fillId="0" borderId="0" applyFont="0" applyFill="0" applyBorder="0" applyAlignment="0" applyProtection="0"/>
    <xf numFmtId="0" fontId="37" fillId="0" borderId="0"/>
    <xf numFmtId="0" fontId="4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7" fillId="0" borderId="0"/>
    <xf numFmtId="0" fontId="29" fillId="0" borderId="0"/>
    <xf numFmtId="0" fontId="9" fillId="0" borderId="0"/>
    <xf numFmtId="0" fontId="21" fillId="0" borderId="0"/>
    <xf numFmtId="0" fontId="26" fillId="0" borderId="0" applyNumberFormat="0" applyFill="0" applyBorder="0" applyAlignment="0" applyProtection="0"/>
    <xf numFmtId="0" fontId="27" fillId="0" borderId="0" applyNumberFormat="0" applyFill="0" applyBorder="0" applyAlignment="0" applyProtection="0"/>
    <xf numFmtId="167" fontId="34" fillId="0" borderId="0" applyFont="0" applyFill="0" applyBorder="0" applyAlignment="0" applyProtection="0"/>
    <xf numFmtId="359" fontId="34" fillId="0" borderId="0" applyFont="0" applyFill="0" applyBorder="0" applyAlignment="0" applyProtection="0"/>
    <xf numFmtId="0" fontId="9" fillId="0" borderId="0"/>
    <xf numFmtId="0" fontId="9" fillId="0" borderId="0"/>
    <xf numFmtId="0" fontId="29" fillId="0" borderId="0"/>
    <xf numFmtId="0" fontId="9" fillId="0" borderId="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7" fillId="0" borderId="0"/>
    <xf numFmtId="167" fontId="34" fillId="0" borderId="0" applyFont="0" applyFill="0" applyBorder="0" applyAlignment="0" applyProtection="0"/>
    <xf numFmtId="0" fontId="38" fillId="0" borderId="0">
      <alignment vertical="top"/>
    </xf>
    <xf numFmtId="0" fontId="319" fillId="0" borderId="0">
      <alignment vertical="top"/>
    </xf>
    <xf numFmtId="0" fontId="319" fillId="0" borderId="0">
      <alignment vertical="top"/>
    </xf>
    <xf numFmtId="0" fontId="27" fillId="0" borderId="0" applyNumberFormat="0" applyFill="0" applyBorder="0" applyAlignment="0" applyProtection="0"/>
    <xf numFmtId="0" fontId="35" fillId="0" borderId="0"/>
    <xf numFmtId="0" fontId="37" fillId="0" borderId="0"/>
    <xf numFmtId="0" fontId="36" fillId="0" borderId="0"/>
    <xf numFmtId="0" fontId="35" fillId="0" borderId="0"/>
    <xf numFmtId="190" fontId="16" fillId="0" borderId="0" applyFill="0" applyBorder="0" applyAlignment="0" applyProtection="0"/>
    <xf numFmtId="190" fontId="16" fillId="0" borderId="0" applyFill="0" applyBorder="0" applyAlignment="0" applyProtection="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5" fillId="0" borderId="0"/>
    <xf numFmtId="0" fontId="35" fillId="0" borderId="0"/>
    <xf numFmtId="190" fontId="16" fillId="0" borderId="0" applyFill="0" applyBorder="0" applyAlignment="0" applyProtection="0"/>
    <xf numFmtId="190" fontId="9" fillId="0" borderId="0" applyFill="0" applyBorder="0" applyAlignment="0" applyProtection="0"/>
    <xf numFmtId="190" fontId="230" fillId="0" borderId="0" applyFill="0" applyBorder="0" applyAlignment="0" applyProtection="0"/>
    <xf numFmtId="190" fontId="4" fillId="0" borderId="0" applyFill="0" applyBorder="0" applyAlignment="0" applyProtection="0"/>
    <xf numFmtId="190" fontId="16" fillId="0" borderId="0" applyFill="0" applyBorder="0" applyAlignment="0" applyProtection="0"/>
    <xf numFmtId="190" fontId="9" fillId="0" borderId="0" applyFill="0" applyBorder="0" applyAlignment="0" applyProtection="0"/>
    <xf numFmtId="190" fontId="230" fillId="0" borderId="0" applyFill="0" applyBorder="0" applyAlignment="0" applyProtection="0"/>
    <xf numFmtId="190" fontId="4" fillId="0" borderId="0" applyFill="0" applyBorder="0" applyAlignment="0" applyProtection="0"/>
    <xf numFmtId="0" fontId="29" fillId="0" borderId="0"/>
    <xf numFmtId="0" fontId="35" fillId="0" borderId="0"/>
    <xf numFmtId="0" fontId="36" fillId="0" borderId="0"/>
    <xf numFmtId="0" fontId="35" fillId="0" borderId="0"/>
    <xf numFmtId="0" fontId="29" fillId="0" borderId="0"/>
    <xf numFmtId="0" fontId="29" fillId="0" borderId="0"/>
    <xf numFmtId="0" fontId="9" fillId="0" borderId="0"/>
    <xf numFmtId="0" fontId="9" fillId="0" borderId="0"/>
    <xf numFmtId="0" fontId="29" fillId="0" borderId="0"/>
    <xf numFmtId="0" fontId="9" fillId="0" borderId="0"/>
    <xf numFmtId="0" fontId="35" fillId="0" borderId="0"/>
    <xf numFmtId="0" fontId="36" fillId="0" borderId="0"/>
    <xf numFmtId="0" fontId="35" fillId="0" borderId="0"/>
    <xf numFmtId="0" fontId="27" fillId="0" borderId="0" applyNumberFormat="0" applyFill="0" applyBorder="0" applyAlignment="0" applyProtection="0"/>
    <xf numFmtId="360"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361" fontId="3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9" fillId="0" borderId="0"/>
    <xf numFmtId="0" fontId="9" fillId="0" borderId="0"/>
    <xf numFmtId="0" fontId="29" fillId="0" borderId="0"/>
    <xf numFmtId="0" fontId="9" fillId="0" borderId="0"/>
    <xf numFmtId="359" fontId="3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9" fillId="0" borderId="0"/>
    <xf numFmtId="0" fontId="9" fillId="0" borderId="0"/>
    <xf numFmtId="0" fontId="29" fillId="0" borderId="0"/>
    <xf numFmtId="0" fontId="9" fillId="0" borderId="0"/>
    <xf numFmtId="0" fontId="36" fillId="0" borderId="0"/>
    <xf numFmtId="0" fontId="36"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7"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7"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87" fontId="16" fillId="0" borderId="0" applyFill="0" applyBorder="0" applyAlignment="0" applyProtection="0"/>
    <xf numFmtId="187" fontId="9" fillId="0" borderId="0" applyFill="0" applyBorder="0" applyAlignment="0" applyProtection="0"/>
    <xf numFmtId="187" fontId="230" fillId="0" borderId="0" applyFill="0" applyBorder="0" applyAlignment="0" applyProtection="0"/>
    <xf numFmtId="187" fontId="4" fillId="0" borderId="0" applyFill="0" applyBorder="0" applyAlignment="0" applyProtection="0"/>
    <xf numFmtId="0" fontId="37"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6" fillId="0" borderId="0"/>
    <xf numFmtId="0" fontId="35" fillId="0" borderId="0"/>
    <xf numFmtId="0" fontId="36"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6" fillId="0" borderId="0"/>
    <xf numFmtId="0" fontId="35" fillId="0" borderId="0"/>
    <xf numFmtId="0" fontId="36" fillId="0" borderId="0"/>
    <xf numFmtId="0" fontId="35" fillId="0" borderId="0"/>
    <xf numFmtId="0" fontId="35" fillId="0" borderId="0"/>
    <xf numFmtId="0" fontId="36" fillId="0" borderId="0"/>
    <xf numFmtId="0" fontId="35" fillId="0" borderId="0"/>
    <xf numFmtId="0" fontId="36" fillId="0" borderId="0"/>
    <xf numFmtId="0" fontId="35" fillId="0" borderId="0"/>
    <xf numFmtId="0" fontId="35" fillId="0" borderId="0"/>
    <xf numFmtId="0" fontId="36" fillId="0" borderId="0"/>
    <xf numFmtId="0" fontId="35" fillId="0" borderId="0"/>
    <xf numFmtId="0" fontId="36" fillId="0" borderId="0"/>
    <xf numFmtId="0" fontId="35" fillId="0" borderId="0"/>
    <xf numFmtId="0" fontId="35" fillId="0" borderId="0"/>
    <xf numFmtId="0" fontId="36" fillId="0" borderId="0"/>
    <xf numFmtId="0" fontId="35" fillId="0" borderId="0"/>
    <xf numFmtId="0" fontId="36"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5" fillId="0" borderId="0"/>
    <xf numFmtId="0" fontId="35" fillId="0" borderId="0"/>
    <xf numFmtId="0" fontId="36" fillId="0" borderId="0"/>
    <xf numFmtId="0" fontId="35" fillId="0" borderId="0"/>
    <xf numFmtId="0" fontId="36" fillId="0" borderId="0"/>
    <xf numFmtId="0" fontId="36" fillId="0" borderId="0"/>
    <xf numFmtId="0" fontId="35" fillId="0" borderId="0"/>
    <xf numFmtId="0" fontId="36" fillId="0" borderId="0"/>
    <xf numFmtId="0" fontId="36" fillId="0" borderId="0"/>
    <xf numFmtId="0" fontId="35" fillId="0" borderId="0"/>
    <xf numFmtId="0" fontId="36" fillId="0" borderId="0"/>
    <xf numFmtId="0" fontId="35" fillId="0" borderId="0"/>
    <xf numFmtId="0" fontId="35"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29" fillId="0" borderId="0"/>
    <xf numFmtId="0" fontId="2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29" fillId="0" borderId="0"/>
    <xf numFmtId="0" fontId="9" fillId="0" borderId="0"/>
    <xf numFmtId="0" fontId="29" fillId="0" borderId="0"/>
    <xf numFmtId="0" fontId="9" fillId="0" borderId="0"/>
    <xf numFmtId="0" fontId="2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2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37" fillId="0" borderId="0"/>
    <xf numFmtId="0" fontId="9" fillId="0" borderId="0"/>
    <xf numFmtId="0" fontId="9" fillId="0" borderId="0"/>
    <xf numFmtId="0" fontId="29" fillId="0" borderId="0"/>
    <xf numFmtId="0" fontId="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9" fillId="0" borderId="0"/>
    <xf numFmtId="0" fontId="9" fillId="0" borderId="0"/>
    <xf numFmtId="0" fontId="29" fillId="0" borderId="0"/>
    <xf numFmtId="0" fontId="9" fillId="0" borderId="0"/>
    <xf numFmtId="0" fontId="37" fillId="0" borderId="0"/>
    <xf numFmtId="361" fontId="34" fillId="0" borderId="0" applyFont="0" applyFill="0" applyBorder="0" applyAlignment="0" applyProtection="0"/>
    <xf numFmtId="360"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16" fillId="0" borderId="0" applyFill="0" applyBorder="0" applyAlignment="0" applyProtection="0"/>
    <xf numFmtId="0" fontId="9" fillId="0" borderId="0" applyFill="0" applyBorder="0" applyAlignment="0" applyProtection="0"/>
    <xf numFmtId="0" fontId="230" fillId="0" borderId="0" applyFill="0" applyBorder="0" applyAlignment="0" applyProtection="0"/>
    <xf numFmtId="0" fontId="4" fillId="0" borderId="0" applyFill="0" applyBorder="0" applyAlignment="0" applyProtection="0"/>
    <xf numFmtId="0" fontId="16" fillId="0" borderId="0" applyFill="0" applyBorder="0" applyAlignment="0" applyProtection="0"/>
    <xf numFmtId="0" fontId="9" fillId="0" borderId="0" applyFill="0" applyBorder="0" applyAlignment="0" applyProtection="0"/>
    <xf numFmtId="0" fontId="230" fillId="0" borderId="0" applyFill="0" applyBorder="0" applyAlignment="0" applyProtection="0"/>
    <xf numFmtId="0" fontId="4" fillId="0" borderId="0" applyFill="0" applyBorder="0" applyAlignment="0" applyProtection="0"/>
    <xf numFmtId="0" fontId="3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71" fontId="9" fillId="0" borderId="0" applyFill="0" applyBorder="0" applyAlignment="0" applyProtection="0"/>
    <xf numFmtId="167" fontId="34" fillId="0" borderId="0" applyFont="0" applyFill="0" applyBorder="0" applyAlignment="0" applyProtection="0"/>
    <xf numFmtId="361" fontId="3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1" fontId="230" fillId="0" borderId="0" applyFill="0" applyBorder="0" applyAlignment="0" applyProtection="0"/>
    <xf numFmtId="171" fontId="4" fillId="0" borderId="0" applyFill="0" applyBorder="0" applyAlignment="0" applyProtection="0"/>
    <xf numFmtId="167" fontId="34" fillId="0" borderId="0" applyFont="0" applyFill="0" applyBorder="0" applyAlignment="0" applyProtection="0"/>
    <xf numFmtId="0" fontId="9" fillId="0" borderId="0"/>
    <xf numFmtId="0" fontId="9" fillId="0" borderId="0"/>
    <xf numFmtId="0" fontId="29" fillId="0" borderId="0"/>
    <xf numFmtId="0" fontId="9" fillId="0" borderId="0"/>
    <xf numFmtId="0" fontId="37" fillId="0" borderId="0"/>
    <xf numFmtId="359" fontId="34" fillId="0" borderId="0" applyFont="0" applyFill="0" applyBorder="0" applyAlignment="0" applyProtection="0"/>
    <xf numFmtId="0" fontId="37" fillId="0" borderId="0"/>
    <xf numFmtId="0" fontId="37" fillId="0" borderId="0"/>
    <xf numFmtId="172" fontId="19" fillId="0" borderId="0" applyFont="0" applyFill="0" applyBorder="0" applyAlignment="0" applyProtection="0"/>
    <xf numFmtId="0" fontId="35" fillId="0" borderId="0"/>
    <xf numFmtId="167" fontId="34" fillId="0" borderId="0" applyFont="0" applyFill="0" applyBorder="0" applyAlignment="0" applyProtection="0"/>
    <xf numFmtId="172" fontId="19" fillId="0" borderId="0" applyFont="0" applyFill="0" applyBorder="0" applyAlignment="0" applyProtection="0"/>
    <xf numFmtId="171" fontId="16" fillId="0" borderId="0" applyFill="0" applyBorder="0" applyAlignment="0" applyProtection="0"/>
    <xf numFmtId="172" fontId="19" fillId="0" borderId="0" applyFont="0" applyFill="0" applyBorder="0" applyAlignment="0" applyProtection="0"/>
    <xf numFmtId="171" fontId="9" fillId="0" borderId="0" applyFill="0" applyBorder="0" applyAlignment="0" applyProtection="0"/>
    <xf numFmtId="171" fontId="230" fillId="0" borderId="0" applyFill="0" applyBorder="0" applyAlignment="0" applyProtection="0"/>
    <xf numFmtId="171" fontId="4" fillId="0" borderId="0" applyFill="0" applyBorder="0" applyAlignment="0" applyProtection="0"/>
    <xf numFmtId="172" fontId="19" fillId="0" borderId="0" applyFont="0" applyFill="0" applyBorder="0" applyAlignment="0" applyProtection="0"/>
    <xf numFmtId="36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363" fontId="16" fillId="0" borderId="0" applyFill="0" applyBorder="0" applyAlignment="0" applyProtection="0"/>
    <xf numFmtId="193" fontId="9" fillId="0" borderId="0" applyFill="0" applyBorder="0" applyAlignment="0" applyProtection="0"/>
    <xf numFmtId="193" fontId="230" fillId="0" borderId="0" applyFill="0" applyBorder="0" applyAlignment="0" applyProtection="0"/>
    <xf numFmtId="193" fontId="4" fillId="0" borderId="0" applyFill="0" applyBorder="0" applyAlignment="0" applyProtection="0"/>
    <xf numFmtId="169" fontId="34" fillId="0" borderId="0" applyFont="0" applyFill="0" applyBorder="0" applyAlignment="0" applyProtection="0"/>
    <xf numFmtId="364" fontId="16" fillId="0" borderId="0" applyFill="0" applyBorder="0" applyAlignment="0" applyProtection="0"/>
    <xf numFmtId="365" fontId="16" fillId="0" borderId="0" applyFill="0" applyBorder="0" applyAlignment="0" applyProtection="0"/>
    <xf numFmtId="196" fontId="9" fillId="0" borderId="0" applyFill="0" applyBorder="0" applyAlignment="0" applyProtection="0"/>
    <xf numFmtId="196" fontId="230" fillId="0" borderId="0" applyFill="0" applyBorder="0" applyAlignment="0" applyProtection="0"/>
    <xf numFmtId="196" fontId="4" fillId="0" borderId="0" applyFill="0" applyBorder="0" applyAlignment="0" applyProtection="0"/>
    <xf numFmtId="366" fontId="34" fillId="0" borderId="0" applyFont="0" applyFill="0" applyBorder="0" applyAlignment="0" applyProtection="0"/>
    <xf numFmtId="238" fontId="34" fillId="0" borderId="0" applyFont="0" applyFill="0" applyBorder="0" applyAlignment="0" applyProtection="0"/>
    <xf numFmtId="199" fontId="34" fillId="0" borderId="0" applyFont="0" applyFill="0" applyBorder="0" applyAlignment="0" applyProtection="0"/>
    <xf numFmtId="238" fontId="34" fillId="0" borderId="0" applyFont="0" applyFill="0" applyBorder="0" applyAlignment="0" applyProtection="0"/>
    <xf numFmtId="365" fontId="16" fillId="0" borderId="0" applyFill="0" applyBorder="0" applyAlignment="0" applyProtection="0"/>
    <xf numFmtId="196" fontId="9" fillId="0" borderId="0" applyFill="0" applyBorder="0" applyAlignment="0" applyProtection="0"/>
    <xf numFmtId="196" fontId="230" fillId="0" borderId="0" applyFill="0" applyBorder="0" applyAlignment="0" applyProtection="0"/>
    <xf numFmtId="196" fontId="4" fillId="0" borderId="0" applyFill="0" applyBorder="0" applyAlignment="0" applyProtection="0"/>
    <xf numFmtId="367" fontId="34" fillId="0" borderId="0" applyFont="0" applyFill="0" applyBorder="0" applyAlignment="0" applyProtection="0"/>
    <xf numFmtId="0" fontId="16" fillId="0" borderId="0" applyFill="0" applyBorder="0" applyAlignment="0" applyProtection="0"/>
    <xf numFmtId="169" fontId="34" fillId="0" borderId="0" applyFont="0" applyFill="0" applyBorder="0" applyAlignment="0" applyProtection="0"/>
    <xf numFmtId="0" fontId="16" fillId="0" borderId="0" applyFill="0" applyBorder="0" applyAlignment="0" applyProtection="0"/>
    <xf numFmtId="199" fontId="34" fillId="0" borderId="0" applyFont="0" applyFill="0" applyBorder="0" applyAlignment="0" applyProtection="0"/>
    <xf numFmtId="368"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365" fontId="16"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94" fontId="34" fillId="0" borderId="0" applyFont="0" applyFill="0" applyBorder="0" applyAlignment="0" applyProtection="0"/>
    <xf numFmtId="196" fontId="9" fillId="0" borderId="0" applyFill="0" applyBorder="0" applyAlignment="0" applyProtection="0"/>
    <xf numFmtId="196" fontId="230" fillId="0" borderId="0" applyFill="0" applyBorder="0" applyAlignment="0" applyProtection="0"/>
    <xf numFmtId="196" fontId="4" fillId="0" borderId="0" applyFill="0" applyBorder="0" applyAlignment="0" applyProtection="0"/>
    <xf numFmtId="0" fontId="34" fillId="0" borderId="0" applyFont="0" applyFill="0" applyBorder="0" applyAlignment="0" applyProtection="0"/>
    <xf numFmtId="194" fontId="34" fillId="0" borderId="0" applyFont="0" applyFill="0" applyBorder="0" applyAlignment="0" applyProtection="0"/>
    <xf numFmtId="367" fontId="34" fillId="0" borderId="0" applyFont="0" applyFill="0" applyBorder="0" applyAlignment="0" applyProtection="0"/>
    <xf numFmtId="199" fontId="34" fillId="0" borderId="0" applyFont="0" applyFill="0" applyBorder="0" applyAlignment="0" applyProtection="0"/>
    <xf numFmtId="0" fontId="34" fillId="0" borderId="0" applyFont="0" applyFill="0" applyBorder="0" applyAlignment="0" applyProtection="0"/>
    <xf numFmtId="369" fontId="16" fillId="0" borderId="0" applyFill="0" applyBorder="0" applyAlignment="0" applyProtection="0"/>
    <xf numFmtId="199" fontId="34" fillId="0" borderId="0" applyFont="0" applyFill="0" applyBorder="0" applyAlignment="0" applyProtection="0"/>
    <xf numFmtId="368"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9" fontId="34" fillId="0" borderId="0" applyFont="0" applyFill="0" applyBorder="0" applyAlignment="0" applyProtection="0"/>
    <xf numFmtId="198" fontId="9" fillId="0" borderId="0" applyFill="0" applyBorder="0" applyAlignment="0" applyProtection="0"/>
    <xf numFmtId="198" fontId="230" fillId="0" borderId="0" applyFill="0" applyBorder="0" applyAlignment="0" applyProtection="0"/>
    <xf numFmtId="198" fontId="4" fillId="0" borderId="0" applyFill="0" applyBorder="0" applyAlignment="0" applyProtection="0"/>
    <xf numFmtId="365" fontId="16" fillId="0" borderId="0" applyFill="0" applyBorder="0" applyAlignment="0" applyProtection="0"/>
    <xf numFmtId="196" fontId="9" fillId="0" borderId="0" applyFill="0" applyBorder="0" applyAlignment="0" applyProtection="0"/>
    <xf numFmtId="196" fontId="230" fillId="0" borderId="0" applyFill="0" applyBorder="0" applyAlignment="0" applyProtection="0"/>
    <xf numFmtId="196" fontId="4" fillId="0" borderId="0" applyFill="0" applyBorder="0" applyAlignment="0" applyProtection="0"/>
    <xf numFmtId="169" fontId="34" fillId="0" borderId="0" applyFont="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0" fontId="16" fillId="0" borderId="0" applyFill="0" applyBorder="0" applyAlignment="0" applyProtection="0"/>
    <xf numFmtId="194" fontId="34" fillId="0" borderId="0" applyFont="0" applyFill="0" applyBorder="0" applyAlignment="0" applyProtection="0"/>
    <xf numFmtId="169" fontId="34" fillId="0" borderId="0" applyFont="0" applyFill="0" applyBorder="0" applyAlignment="0" applyProtection="0"/>
    <xf numFmtId="199" fontId="34" fillId="0" borderId="0" applyFont="0" applyFill="0" applyBorder="0" applyAlignment="0" applyProtection="0"/>
    <xf numFmtId="364" fontId="16" fillId="0" borderId="0" applyFill="0" applyBorder="0" applyAlignment="0" applyProtection="0"/>
    <xf numFmtId="195" fontId="9" fillId="0" borderId="0" applyFill="0" applyBorder="0" applyAlignment="0" applyProtection="0"/>
    <xf numFmtId="195" fontId="230" fillId="0" borderId="0" applyFill="0" applyBorder="0" applyAlignment="0" applyProtection="0"/>
    <xf numFmtId="195" fontId="4" fillId="0" borderId="0" applyFill="0" applyBorder="0" applyAlignment="0" applyProtection="0"/>
    <xf numFmtId="194" fontId="34" fillId="0" borderId="0" applyFont="0" applyFill="0" applyBorder="0" applyAlignment="0" applyProtection="0"/>
    <xf numFmtId="368" fontId="34" fillId="0" borderId="0" applyFont="0" applyFill="0" applyBorder="0" applyAlignment="0" applyProtection="0"/>
    <xf numFmtId="195" fontId="9" fillId="0" borderId="0" applyFill="0" applyBorder="0" applyAlignment="0" applyProtection="0"/>
    <xf numFmtId="43" fontId="34" fillId="0" borderId="0" applyFont="0" applyFill="0" applyBorder="0" applyAlignment="0" applyProtection="0"/>
    <xf numFmtId="368" fontId="34" fillId="0" borderId="0" applyFont="0" applyFill="0" applyBorder="0" applyAlignment="0" applyProtection="0"/>
    <xf numFmtId="364" fontId="16" fillId="0" borderId="0" applyFill="0" applyBorder="0" applyAlignment="0" applyProtection="0"/>
    <xf numFmtId="195" fontId="9" fillId="0" borderId="0" applyFill="0" applyBorder="0" applyAlignment="0" applyProtection="0"/>
    <xf numFmtId="195" fontId="230" fillId="0" borderId="0" applyFill="0" applyBorder="0" applyAlignment="0" applyProtection="0"/>
    <xf numFmtId="195" fontId="4" fillId="0" borderId="0" applyFill="0" applyBorder="0" applyAlignment="0" applyProtection="0"/>
    <xf numFmtId="195" fontId="230" fillId="0" borderId="0" applyFill="0" applyBorder="0" applyAlignment="0" applyProtection="0"/>
    <xf numFmtId="195" fontId="4" fillId="0" borderId="0" applyFill="0" applyBorder="0" applyAlignment="0" applyProtection="0"/>
    <xf numFmtId="169" fontId="34" fillId="0" borderId="0" applyFont="0" applyFill="0" applyBorder="0" applyAlignment="0" applyProtection="0"/>
    <xf numFmtId="199" fontId="34" fillId="0" borderId="0" applyFont="0" applyFill="0" applyBorder="0" applyAlignment="0" applyProtection="0"/>
    <xf numFmtId="0" fontId="16" fillId="0" borderId="0" applyFill="0" applyBorder="0" applyAlignment="0" applyProtection="0"/>
    <xf numFmtId="0" fontId="9" fillId="0" borderId="0" applyFill="0" applyBorder="0" applyAlignment="0" applyProtection="0"/>
    <xf numFmtId="0" fontId="230" fillId="0" borderId="0" applyFill="0" applyBorder="0" applyAlignment="0" applyProtection="0"/>
    <xf numFmtId="0" fontId="4" fillId="0" borderId="0" applyFill="0" applyBorder="0" applyAlignment="0" applyProtection="0"/>
    <xf numFmtId="0" fontId="16" fillId="0" borderId="0" applyFill="0" applyBorder="0" applyAlignment="0" applyProtection="0"/>
    <xf numFmtId="0" fontId="9" fillId="0" borderId="0" applyFill="0" applyBorder="0" applyAlignment="0" applyProtection="0"/>
    <xf numFmtId="0" fontId="230" fillId="0" borderId="0" applyFill="0" applyBorder="0" applyAlignment="0" applyProtection="0"/>
    <xf numFmtId="0" fontId="4" fillId="0" borderId="0" applyFill="0" applyBorder="0" applyAlignment="0" applyProtection="0"/>
    <xf numFmtId="367" fontId="34" fillId="0" borderId="0" applyFont="0" applyFill="0" applyBorder="0" applyAlignment="0" applyProtection="0"/>
    <xf numFmtId="169" fontId="34" fillId="0" borderId="0" applyFont="0" applyFill="0" applyBorder="0" applyAlignment="0" applyProtection="0"/>
    <xf numFmtId="368" fontId="34" fillId="0" borderId="0" applyFont="0" applyFill="0" applyBorder="0" applyAlignment="0" applyProtection="0"/>
    <xf numFmtId="238" fontId="34" fillId="0" borderId="0" applyFont="0" applyFill="0" applyBorder="0" applyAlignment="0" applyProtection="0"/>
    <xf numFmtId="238" fontId="34" fillId="0" borderId="0" applyFont="0" applyFill="0" applyBorder="0" applyAlignment="0" applyProtection="0"/>
    <xf numFmtId="199" fontId="34" fillId="0" borderId="0" applyFont="0" applyFill="0" applyBorder="0" applyAlignment="0" applyProtection="0"/>
    <xf numFmtId="238" fontId="34" fillId="0" borderId="0" applyFont="0" applyFill="0" applyBorder="0" applyAlignment="0" applyProtection="0"/>
    <xf numFmtId="199" fontId="34" fillId="0" borderId="0" applyFont="0" applyFill="0" applyBorder="0" applyAlignment="0" applyProtection="0"/>
    <xf numFmtId="195" fontId="16" fillId="0" borderId="0" applyFill="0" applyBorder="0" applyAlignment="0" applyProtection="0"/>
    <xf numFmtId="368" fontId="34" fillId="0" borderId="0" applyFont="0" applyFill="0" applyBorder="0" applyAlignment="0" applyProtection="0"/>
    <xf numFmtId="195" fontId="16" fillId="0" borderId="0" applyFill="0" applyBorder="0" applyAlignment="0" applyProtection="0"/>
    <xf numFmtId="169" fontId="34" fillId="0" borderId="0" applyFont="0" applyFill="0" applyBorder="0" applyAlignment="0" applyProtection="0"/>
    <xf numFmtId="364" fontId="16" fillId="0" borderId="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95" fontId="9" fillId="0" borderId="0" applyFill="0" applyBorder="0" applyAlignment="0" applyProtection="0"/>
    <xf numFmtId="195" fontId="230" fillId="0" borderId="0" applyFill="0" applyBorder="0" applyAlignment="0" applyProtection="0"/>
    <xf numFmtId="195" fontId="4" fillId="0" borderId="0" applyFill="0" applyBorder="0" applyAlignment="0" applyProtection="0"/>
    <xf numFmtId="367" fontId="34" fillId="0" borderId="0" applyFont="0" applyFill="0" applyBorder="0" applyAlignment="0" applyProtection="0"/>
    <xf numFmtId="199" fontId="34" fillId="0" borderId="0" applyFont="0" applyFill="0" applyBorder="0" applyAlignment="0" applyProtection="0"/>
    <xf numFmtId="184" fontId="16" fillId="0" borderId="0" applyFill="0" applyBorder="0" applyAlignment="0" applyProtection="0"/>
    <xf numFmtId="184" fontId="9" fillId="0" borderId="0" applyFill="0" applyBorder="0" applyAlignment="0" applyProtection="0"/>
    <xf numFmtId="184" fontId="230" fillId="0" borderId="0" applyFill="0" applyBorder="0" applyAlignment="0" applyProtection="0"/>
    <xf numFmtId="184" fontId="4" fillId="0" borderId="0" applyFill="0" applyBorder="0" applyAlignment="0" applyProtection="0"/>
    <xf numFmtId="167" fontId="34" fillId="0" borderId="0" applyFont="0" applyFill="0" applyBorder="0" applyAlignment="0" applyProtection="0"/>
    <xf numFmtId="187" fontId="16" fillId="0" borderId="0" applyFill="0" applyBorder="0" applyAlignment="0" applyProtection="0"/>
    <xf numFmtId="359" fontId="34" fillId="0" borderId="0" applyFont="0" applyFill="0" applyBorder="0" applyAlignment="0" applyProtection="0"/>
    <xf numFmtId="190" fontId="16" fillId="0" borderId="0" applyFill="0" applyBorder="0" applyAlignment="0" applyProtection="0"/>
    <xf numFmtId="167" fontId="34" fillId="0" borderId="0" applyFont="0" applyFill="0" applyBorder="0" applyAlignment="0" applyProtection="0"/>
    <xf numFmtId="190" fontId="16" fillId="0" borderId="0" applyFill="0" applyBorder="0" applyAlignment="0" applyProtection="0"/>
    <xf numFmtId="167" fontId="34" fillId="0" borderId="0" applyFont="0" applyFill="0" applyBorder="0" applyAlignment="0" applyProtection="0"/>
    <xf numFmtId="361"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206" fontId="19" fillId="0" borderId="0" applyFont="0" applyFill="0" applyBorder="0" applyAlignment="0" applyProtection="0"/>
    <xf numFmtId="206" fontId="19" fillId="0" borderId="0" applyFont="0" applyFill="0" applyBorder="0" applyAlignment="0" applyProtection="0"/>
    <xf numFmtId="360"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359" fontId="34" fillId="0" borderId="0" applyFont="0" applyFill="0" applyBorder="0" applyAlignment="0" applyProtection="0"/>
    <xf numFmtId="361"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90" fontId="16" fillId="0" borderId="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361" fontId="34" fillId="0" borderId="0" applyFont="0" applyFill="0" applyBorder="0" applyAlignment="0" applyProtection="0"/>
    <xf numFmtId="187" fontId="9" fillId="0" borderId="0" applyFill="0" applyBorder="0" applyAlignment="0" applyProtection="0"/>
    <xf numFmtId="167" fontId="34" fillId="0" borderId="0" applyFont="0" applyFill="0" applyBorder="0" applyAlignment="0" applyProtection="0"/>
    <xf numFmtId="361" fontId="34" fillId="0" borderId="0" applyFont="0" applyFill="0" applyBorder="0" applyAlignment="0" applyProtection="0"/>
    <xf numFmtId="187" fontId="16" fillId="0" borderId="0" applyFill="0" applyBorder="0" applyAlignment="0" applyProtection="0"/>
    <xf numFmtId="187" fontId="9" fillId="0" borderId="0" applyFill="0" applyBorder="0" applyAlignment="0" applyProtection="0"/>
    <xf numFmtId="187" fontId="230" fillId="0" borderId="0" applyFill="0" applyBorder="0" applyAlignment="0" applyProtection="0"/>
    <xf numFmtId="187" fontId="4" fillId="0" borderId="0" applyFill="0" applyBorder="0" applyAlignment="0" applyProtection="0"/>
    <xf numFmtId="187" fontId="230" fillId="0" borderId="0" applyFill="0" applyBorder="0" applyAlignment="0" applyProtection="0"/>
    <xf numFmtId="187" fontId="4" fillId="0" borderId="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90" fontId="16" fillId="0" borderId="0" applyFill="0" applyBorder="0" applyAlignment="0" applyProtection="0"/>
    <xf numFmtId="190" fontId="9" fillId="0" borderId="0" applyFill="0" applyBorder="0" applyAlignment="0" applyProtection="0"/>
    <xf numFmtId="190" fontId="230" fillId="0" borderId="0" applyFill="0" applyBorder="0" applyAlignment="0" applyProtection="0"/>
    <xf numFmtId="190" fontId="4" fillId="0" borderId="0" applyFill="0" applyBorder="0" applyAlignment="0" applyProtection="0"/>
    <xf numFmtId="190" fontId="16" fillId="0" borderId="0" applyFill="0" applyBorder="0" applyAlignment="0" applyProtection="0"/>
    <xf numFmtId="190" fontId="9" fillId="0" borderId="0" applyFill="0" applyBorder="0" applyAlignment="0" applyProtection="0"/>
    <xf numFmtId="190" fontId="230" fillId="0" borderId="0" applyFill="0" applyBorder="0" applyAlignment="0" applyProtection="0"/>
    <xf numFmtId="190" fontId="4" fillId="0" borderId="0" applyFill="0" applyBorder="0" applyAlignment="0" applyProtection="0"/>
    <xf numFmtId="359" fontId="34" fillId="0" borderId="0" applyFont="0" applyFill="0" applyBorder="0" applyAlignment="0" applyProtection="0"/>
    <xf numFmtId="167" fontId="34" fillId="0" borderId="0" applyFont="0" applyFill="0" applyBorder="0" applyAlignment="0" applyProtection="0"/>
    <xf numFmtId="360"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361" fontId="34" fillId="0" borderId="0" applyFont="0" applyFill="0" applyBorder="0" applyAlignment="0" applyProtection="0"/>
    <xf numFmtId="203" fontId="16" fillId="0" borderId="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4" fontId="34" fillId="0" borderId="0" applyFont="0" applyFill="0" applyBorder="0" applyAlignment="0" applyProtection="0"/>
    <xf numFmtId="205" fontId="16" fillId="0" borderId="0" applyFill="0" applyBorder="0" applyAlignment="0" applyProtection="0"/>
    <xf numFmtId="205" fontId="9" fillId="0" borderId="0" applyFill="0" applyBorder="0" applyAlignment="0" applyProtection="0"/>
    <xf numFmtId="205" fontId="230" fillId="0" borderId="0" applyFill="0" applyBorder="0" applyAlignment="0" applyProtection="0"/>
    <xf numFmtId="205" fontId="4" fillId="0" borderId="0" applyFill="0" applyBorder="0" applyAlignment="0" applyProtection="0"/>
    <xf numFmtId="169" fontId="233" fillId="0" borderId="0" applyFont="0" applyFill="0" applyBorder="0" applyAlignment="0" applyProtection="0"/>
    <xf numFmtId="169" fontId="1" fillId="0" borderId="0" applyFont="0" applyFill="0" applyBorder="0" applyAlignment="0" applyProtection="0"/>
    <xf numFmtId="0" fontId="9" fillId="0" borderId="0"/>
    <xf numFmtId="0" fontId="1" fillId="0" borderId="0"/>
    <xf numFmtId="0" fontId="1" fillId="0" borderId="0"/>
    <xf numFmtId="0" fontId="1" fillId="0" borderId="0"/>
    <xf numFmtId="0" fontId="9" fillId="0" borderId="0"/>
    <xf numFmtId="169" fontId="2" fillId="0" borderId="0" applyFont="0" applyFill="0" applyBorder="0" applyAlignment="0" applyProtection="0"/>
    <xf numFmtId="0" fontId="323" fillId="0" borderId="0"/>
    <xf numFmtId="0" fontId="2" fillId="0" borderId="0"/>
    <xf numFmtId="0" fontId="4" fillId="0" borderId="0"/>
  </cellStyleXfs>
  <cellXfs count="476">
    <xf numFmtId="0" fontId="0" fillId="0" borderId="0" xfId="0"/>
    <xf numFmtId="0" fontId="10" fillId="0" borderId="0" xfId="11795" applyFont="1" applyFill="1" applyAlignment="1">
      <alignment horizontal="right" vertical="center"/>
    </xf>
    <xf numFmtId="0" fontId="3" fillId="0" borderId="0" xfId="11795" applyFont="1" applyFill="1" applyAlignment="1">
      <alignment horizontal="center" vertical="center"/>
    </xf>
    <xf numFmtId="1" fontId="3" fillId="0" borderId="0" xfId="3" applyNumberFormat="1" applyFont="1" applyFill="1" applyAlignment="1">
      <alignment horizontal="center" vertical="center" wrapText="1"/>
    </xf>
    <xf numFmtId="1" fontId="12" fillId="0" borderId="3" xfId="3" applyNumberFormat="1" applyFont="1" applyFill="1" applyBorder="1" applyAlignment="1">
      <alignment vertical="center"/>
    </xf>
    <xf numFmtId="1" fontId="12" fillId="0" borderId="0" xfId="3" applyNumberFormat="1" applyFont="1" applyFill="1" applyBorder="1" applyAlignment="1">
      <alignment horizontal="center" vertical="center"/>
    </xf>
    <xf numFmtId="1" fontId="11" fillId="0" borderId="0" xfId="3" applyNumberFormat="1" applyFont="1" applyFill="1" applyAlignment="1">
      <alignment vertical="center" wrapText="1"/>
    </xf>
    <xf numFmtId="3" fontId="3" fillId="0" borderId="71" xfId="3" applyNumberFormat="1" applyFont="1" applyFill="1" applyBorder="1" applyAlignment="1">
      <alignment horizontal="center" vertical="center" wrapText="1"/>
    </xf>
    <xf numFmtId="3" fontId="3" fillId="0" borderId="26" xfId="3" applyNumberFormat="1" applyFont="1" applyFill="1" applyBorder="1" applyAlignment="1">
      <alignment horizontal="center" vertical="center" wrapText="1"/>
    </xf>
    <xf numFmtId="3" fontId="3" fillId="0" borderId="11" xfId="3" applyNumberFormat="1" applyFont="1" applyFill="1" applyBorder="1" applyAlignment="1">
      <alignment horizontal="center" vertical="center" wrapText="1"/>
    </xf>
    <xf numFmtId="3" fontId="3" fillId="0" borderId="11" xfId="3" quotePrefix="1" applyNumberFormat="1" applyFont="1" applyFill="1" applyBorder="1" applyAlignment="1">
      <alignment horizontal="center" vertical="center" wrapText="1"/>
    </xf>
    <xf numFmtId="3" fontId="3" fillId="0" borderId="72" xfId="3" quotePrefix="1" applyNumberFormat="1" applyFont="1" applyFill="1" applyBorder="1" applyAlignment="1">
      <alignment horizontal="center" vertical="center" wrapText="1"/>
    </xf>
    <xf numFmtId="3" fontId="7" fillId="0" borderId="11" xfId="3" applyNumberFormat="1" applyFont="1" applyFill="1" applyBorder="1" applyAlignment="1">
      <alignment horizontal="right" vertical="center"/>
    </xf>
    <xf numFmtId="3" fontId="7" fillId="0" borderId="72" xfId="3" applyNumberFormat="1" applyFont="1" applyFill="1" applyBorder="1" applyAlignment="1">
      <alignment horizontal="right" vertical="center"/>
    </xf>
    <xf numFmtId="1" fontId="3" fillId="0" borderId="11" xfId="3" applyNumberFormat="1" applyFont="1" applyFill="1" applyBorder="1" applyAlignment="1">
      <alignment horizontal="center" vertical="center"/>
    </xf>
    <xf numFmtId="3" fontId="3" fillId="0" borderId="11" xfId="3" applyNumberFormat="1" applyFont="1" applyFill="1" applyBorder="1" applyAlignment="1">
      <alignment horizontal="right" vertical="center"/>
    </xf>
    <xf numFmtId="3" fontId="3" fillId="0" borderId="72" xfId="3" applyNumberFormat="1" applyFont="1" applyFill="1" applyBorder="1" applyAlignment="1">
      <alignment horizontal="right" vertical="center"/>
    </xf>
    <xf numFmtId="3" fontId="15" fillId="0" borderId="11" xfId="3" applyNumberFormat="1" applyFont="1" applyFill="1" applyBorder="1" applyAlignment="1">
      <alignment horizontal="right" vertical="center"/>
    </xf>
    <xf numFmtId="3" fontId="15" fillId="0" borderId="72" xfId="3" applyNumberFormat="1" applyFont="1" applyFill="1" applyBorder="1" applyAlignment="1">
      <alignment horizontal="right" vertical="center"/>
    </xf>
    <xf numFmtId="1" fontId="14" fillId="0" borderId="11" xfId="3" applyNumberFormat="1" applyFont="1" applyFill="1" applyBorder="1" applyAlignment="1">
      <alignment horizontal="center" vertical="center"/>
    </xf>
    <xf numFmtId="1" fontId="15" fillId="0" borderId="0" xfId="3" applyNumberFormat="1" applyFont="1" applyFill="1" applyAlignment="1">
      <alignment vertical="center"/>
    </xf>
    <xf numFmtId="1" fontId="7" fillId="0" borderId="0" xfId="3" applyNumberFormat="1" applyFont="1" applyFill="1" applyAlignment="1">
      <alignment vertical="center"/>
    </xf>
    <xf numFmtId="1" fontId="3" fillId="0" borderId="0" xfId="3" applyNumberFormat="1" applyFont="1" applyFill="1" applyAlignment="1">
      <alignment horizontal="center" vertical="center"/>
    </xf>
    <xf numFmtId="0" fontId="11" fillId="0" borderId="0" xfId="11795" applyFont="1" applyFill="1"/>
    <xf numFmtId="0" fontId="3" fillId="0" borderId="0" xfId="11795" applyFont="1" applyFill="1" applyAlignment="1">
      <alignment horizontal="center"/>
    </xf>
    <xf numFmtId="3" fontId="3" fillId="0" borderId="73" xfId="3" applyNumberFormat="1" applyFont="1" applyFill="1" applyBorder="1" applyAlignment="1">
      <alignment horizontal="right" vertical="center"/>
    </xf>
    <xf numFmtId="1" fontId="3" fillId="0" borderId="73" xfId="3" applyNumberFormat="1" applyFont="1" applyFill="1" applyBorder="1" applyAlignment="1">
      <alignment horizontal="center" vertical="center"/>
    </xf>
    <xf numFmtId="3" fontId="7" fillId="0" borderId="73" xfId="3" applyNumberFormat="1" applyFont="1" applyFill="1" applyBorder="1" applyAlignment="1">
      <alignment horizontal="right" vertical="center"/>
    </xf>
    <xf numFmtId="1" fontId="320" fillId="0" borderId="3" xfId="3" applyNumberFormat="1" applyFont="1" applyFill="1" applyBorder="1" applyAlignment="1">
      <alignment vertical="center"/>
    </xf>
    <xf numFmtId="0" fontId="13" fillId="0" borderId="0" xfId="11795" applyFont="1" applyFill="1"/>
    <xf numFmtId="3" fontId="7" fillId="0" borderId="7" xfId="3" applyNumberFormat="1" applyFont="1" applyFill="1" applyBorder="1" applyAlignment="1">
      <alignment horizontal="center" vertical="center" wrapText="1"/>
    </xf>
    <xf numFmtId="3" fontId="7" fillId="0" borderId="5" xfId="3" applyNumberFormat="1" applyFont="1" applyFill="1" applyBorder="1" applyAlignment="1">
      <alignment horizontal="center" vertical="center" wrapText="1"/>
    </xf>
    <xf numFmtId="3" fontId="7" fillId="0" borderId="6" xfId="3" applyNumberFormat="1" applyFont="1" applyFill="1" applyBorder="1" applyAlignment="1">
      <alignment horizontal="center" vertical="center" wrapText="1"/>
    </xf>
    <xf numFmtId="0" fontId="10" fillId="0" borderId="0" xfId="11795" applyFont="1" applyFill="1" applyAlignment="1">
      <alignment vertical="center"/>
    </xf>
    <xf numFmtId="0" fontId="11" fillId="0" borderId="0" xfId="11795" applyFont="1" applyFill="1" applyAlignment="1">
      <alignment horizontal="center" vertical="center"/>
    </xf>
    <xf numFmtId="1" fontId="11" fillId="0" borderId="0" xfId="3" applyNumberFormat="1" applyFont="1" applyFill="1" applyAlignment="1">
      <alignment horizontal="center" vertical="center" wrapText="1"/>
    </xf>
    <xf numFmtId="1" fontId="7" fillId="0" borderId="0" xfId="3" applyNumberFormat="1" applyFont="1" applyFill="1" applyAlignment="1">
      <alignment vertical="center" wrapText="1"/>
    </xf>
    <xf numFmtId="3" fontId="7" fillId="0" borderId="0" xfId="3" applyNumberFormat="1" applyFont="1" applyFill="1" applyBorder="1" applyAlignment="1">
      <alignment horizontal="center" vertical="center" wrapText="1"/>
    </xf>
    <xf numFmtId="3" fontId="3" fillId="0" borderId="0" xfId="3" applyNumberFormat="1" applyFont="1" applyFill="1" applyBorder="1" applyAlignment="1">
      <alignment horizontal="center" vertical="center" wrapText="1"/>
    </xf>
    <xf numFmtId="3" fontId="3" fillId="0" borderId="0" xfId="3" applyNumberFormat="1" applyFont="1" applyFill="1" applyBorder="1" applyAlignment="1">
      <alignment vertical="center" wrapText="1"/>
    </xf>
    <xf numFmtId="1" fontId="3" fillId="0" borderId="0" xfId="3" applyNumberFormat="1" applyFont="1" applyFill="1" applyAlignment="1">
      <alignment vertical="center"/>
    </xf>
    <xf numFmtId="3" fontId="3" fillId="0" borderId="0" xfId="3" applyNumberFormat="1" applyFont="1" applyFill="1" applyAlignment="1">
      <alignment vertical="center"/>
    </xf>
    <xf numFmtId="0" fontId="3" fillId="0" borderId="0" xfId="11795" applyFont="1" applyFill="1"/>
    <xf numFmtId="0" fontId="3" fillId="0" borderId="0" xfId="11795" applyFont="1" applyFill="1" applyAlignment="1">
      <alignment vertical="center"/>
    </xf>
    <xf numFmtId="0" fontId="3" fillId="0" borderId="73" xfId="0" applyFont="1" applyFill="1" applyBorder="1" applyAlignment="1">
      <alignment horizontal="left" vertical="center" wrapText="1"/>
    </xf>
    <xf numFmtId="0" fontId="208" fillId="0" borderId="0" xfId="0" applyFont="1"/>
    <xf numFmtId="0" fontId="11" fillId="0" borderId="0" xfId="0" applyFont="1" applyAlignment="1">
      <alignment horizontal="center" vertical="center"/>
    </xf>
    <xf numFmtId="0" fontId="11" fillId="0" borderId="0" xfId="0" applyFont="1"/>
    <xf numFmtId="0" fontId="11" fillId="0" borderId="0" xfId="0" applyFont="1" applyFill="1"/>
    <xf numFmtId="0" fontId="2" fillId="0" borderId="0" xfId="0" applyFont="1"/>
    <xf numFmtId="170" fontId="3" fillId="0" borderId="75" xfId="11796" applyNumberFormat="1" applyFont="1" applyFill="1" applyBorder="1" applyAlignment="1">
      <alignment vertical="center" wrapText="1"/>
    </xf>
    <xf numFmtId="0" fontId="334" fillId="0" borderId="0" xfId="0" applyFont="1"/>
    <xf numFmtId="0" fontId="12" fillId="0" borderId="3" xfId="2" applyFont="1" applyBorder="1" applyAlignment="1">
      <alignment vertical="center"/>
    </xf>
    <xf numFmtId="0" fontId="331" fillId="0" borderId="73" xfId="11799" applyFont="1" applyBorder="1" applyAlignment="1">
      <alignment horizontal="center" vertical="center"/>
    </xf>
    <xf numFmtId="49" fontId="331" fillId="0" borderId="73" xfId="1" applyNumberFormat="1" applyFont="1" applyFill="1" applyBorder="1" applyAlignment="1" applyProtection="1">
      <alignment horizontal="left" vertical="center" wrapText="1"/>
    </xf>
    <xf numFmtId="170" fontId="331" fillId="0" borderId="73" xfId="1757" applyNumberFormat="1" applyFont="1" applyFill="1" applyBorder="1" applyAlignment="1">
      <alignment horizontal="right" vertical="center"/>
    </xf>
    <xf numFmtId="3" fontId="331" fillId="0" borderId="73" xfId="11799" applyNumberFormat="1" applyFont="1" applyBorder="1" applyAlignment="1">
      <alignment horizontal="right" vertical="center"/>
    </xf>
    <xf numFmtId="0" fontId="3" fillId="0" borderId="73" xfId="2" applyFont="1" applyBorder="1" applyAlignment="1">
      <alignment vertical="center"/>
    </xf>
    <xf numFmtId="0" fontId="331" fillId="0" borderId="74" xfId="11799" applyFont="1" applyBorder="1" applyAlignment="1">
      <alignment horizontal="center" vertical="center"/>
    </xf>
    <xf numFmtId="49" fontId="331" fillId="0" borderId="74" xfId="1" applyNumberFormat="1" applyFont="1" applyFill="1" applyBorder="1" applyAlignment="1" applyProtection="1">
      <alignment horizontal="left" vertical="center" wrapText="1"/>
    </xf>
    <xf numFmtId="3" fontId="331" fillId="0" borderId="74" xfId="11799" applyNumberFormat="1" applyFont="1" applyBorder="1" applyAlignment="1">
      <alignment horizontal="right" vertical="center"/>
    </xf>
    <xf numFmtId="0" fontId="3" fillId="0" borderId="74" xfId="2" applyFont="1" applyBorder="1" applyAlignment="1">
      <alignment vertical="center"/>
    </xf>
    <xf numFmtId="0" fontId="3" fillId="0" borderId="75" xfId="0" quotePrefix="1" applyFont="1" applyFill="1" applyBorder="1" applyAlignment="1">
      <alignment horizontal="center" vertical="center" wrapText="1"/>
    </xf>
    <xf numFmtId="0" fontId="78" fillId="0" borderId="75" xfId="107" applyFont="1" applyFill="1" applyBorder="1" applyAlignment="1">
      <alignment horizontal="center" vertical="center" wrapText="1"/>
    </xf>
    <xf numFmtId="0" fontId="78" fillId="0" borderId="75" xfId="0" applyFont="1" applyFill="1" applyBorder="1" applyAlignment="1">
      <alignment horizontal="center" vertical="center" wrapText="1"/>
    </xf>
    <xf numFmtId="0" fontId="78" fillId="0" borderId="75" xfId="107" quotePrefix="1" applyNumberFormat="1" applyFont="1" applyFill="1" applyBorder="1" applyAlignment="1">
      <alignment horizontal="center" vertical="center" wrapText="1"/>
    </xf>
    <xf numFmtId="170" fontId="3" fillId="0" borderId="75" xfId="11796" applyNumberFormat="1" applyFont="1" applyFill="1" applyBorder="1" applyAlignment="1">
      <alignment horizontal="left" vertical="center" wrapText="1"/>
    </xf>
    <xf numFmtId="170" fontId="3" fillId="0" borderId="75" xfId="11796" applyNumberFormat="1" applyFont="1" applyFill="1" applyBorder="1" applyAlignment="1">
      <alignment horizontal="right" vertical="center"/>
    </xf>
    <xf numFmtId="170" fontId="3" fillId="0" borderId="75" xfId="11796" applyNumberFormat="1" applyFont="1" applyFill="1" applyBorder="1" applyAlignment="1">
      <alignment horizontal="center" vertical="center" wrapText="1"/>
    </xf>
    <xf numFmtId="0" fontId="3" fillId="0" borderId="75" xfId="0" applyFont="1" applyFill="1" applyBorder="1" applyAlignment="1">
      <alignment vertical="center" wrapText="1"/>
    </xf>
    <xf numFmtId="1" fontId="78" fillId="0" borderId="75" xfId="3" applyNumberFormat="1" applyFont="1" applyFill="1" applyBorder="1" applyAlignment="1">
      <alignment horizontal="center" vertical="center"/>
    </xf>
    <xf numFmtId="0" fontId="2" fillId="0" borderId="0" xfId="0" applyFont="1" applyAlignment="1">
      <alignment horizontal="center" vertical="center"/>
    </xf>
    <xf numFmtId="169" fontId="0" fillId="0" borderId="0" xfId="11796" applyFont="1" applyAlignment="1">
      <alignment vertical="center"/>
    </xf>
    <xf numFmtId="0" fontId="336" fillId="0" borderId="0" xfId="0" applyFont="1"/>
    <xf numFmtId="0" fontId="326" fillId="0" borderId="0" xfId="0" applyFont="1" applyBorder="1" applyAlignment="1"/>
    <xf numFmtId="0" fontId="326" fillId="0" borderId="82" xfId="0" applyFont="1" applyBorder="1" applyAlignment="1"/>
    <xf numFmtId="2" fontId="2" fillId="0" borderId="0" xfId="0" applyNumberFormat="1" applyFont="1" applyAlignment="1">
      <alignment horizontal="center" vertical="center"/>
    </xf>
    <xf numFmtId="170" fontId="3" fillId="82" borderId="76" xfId="1818" applyNumberFormat="1" applyFont="1" applyFill="1" applyBorder="1" applyAlignment="1">
      <alignment horizontal="right" vertical="center" wrapText="1"/>
    </xf>
    <xf numFmtId="0" fontId="3" fillId="0" borderId="76" xfId="0" applyFont="1" applyBorder="1" applyAlignment="1">
      <alignment horizontal="center" vertical="center"/>
    </xf>
    <xf numFmtId="170" fontId="2" fillId="0" borderId="0" xfId="0" applyNumberFormat="1" applyFont="1" applyAlignment="1">
      <alignment vertical="center"/>
    </xf>
    <xf numFmtId="0" fontId="2" fillId="0" borderId="0" xfId="0" applyFont="1" applyAlignment="1">
      <alignment vertical="center"/>
    </xf>
    <xf numFmtId="0" fontId="208" fillId="0" borderId="0" xfId="0" applyFont="1" applyAlignment="1">
      <alignment vertical="center"/>
    </xf>
    <xf numFmtId="0" fontId="113" fillId="0" borderId="0" xfId="0" applyFont="1" applyAlignment="1">
      <alignment vertical="center"/>
    </xf>
    <xf numFmtId="0" fontId="3" fillId="0" borderId="0" xfId="0" applyFont="1"/>
    <xf numFmtId="0" fontId="3" fillId="0" borderId="0" xfId="0" applyFont="1" applyAlignment="1">
      <alignment horizontal="center" vertical="center"/>
    </xf>
    <xf numFmtId="1" fontId="7" fillId="0" borderId="0" xfId="3" applyNumberFormat="1" applyFont="1" applyFill="1" applyAlignment="1">
      <alignment horizontal="center" vertical="center" wrapText="1"/>
    </xf>
    <xf numFmtId="1" fontId="7" fillId="0" borderId="0" xfId="3" applyNumberFormat="1" applyFont="1" applyFill="1" applyAlignment="1">
      <alignment horizontal="center" vertical="center"/>
    </xf>
    <xf numFmtId="1" fontId="15" fillId="0" borderId="0" xfId="3" applyNumberFormat="1" applyFont="1" applyFill="1" applyAlignment="1">
      <alignment horizontal="center" vertical="center"/>
    </xf>
    <xf numFmtId="2" fontId="3" fillId="0" borderId="0" xfId="3" applyNumberFormat="1" applyFont="1" applyFill="1" applyAlignment="1">
      <alignment horizontal="center" vertical="center"/>
    </xf>
    <xf numFmtId="0" fontId="3" fillId="0" borderId="0" xfId="11795" applyFont="1" applyFill="1" applyAlignment="1">
      <alignment horizontal="center" vertical="center" wrapText="1"/>
    </xf>
    <xf numFmtId="170" fontId="331" fillId="0" borderId="74" xfId="1757" applyNumberFormat="1" applyFont="1" applyFill="1" applyBorder="1" applyAlignment="1">
      <alignment horizontal="right" vertical="center"/>
    </xf>
    <xf numFmtId="170" fontId="11" fillId="0" borderId="0" xfId="11795" applyNumberFormat="1" applyFont="1" applyFill="1"/>
    <xf numFmtId="0" fontId="7" fillId="0" borderId="0" xfId="11795" applyFont="1" applyFill="1"/>
    <xf numFmtId="0" fontId="7" fillId="0" borderId="0" xfId="11795" applyFont="1" applyFill="1" applyAlignment="1">
      <alignment vertical="center" wrapText="1"/>
    </xf>
    <xf numFmtId="0" fontId="7" fillId="0" borderId="0" xfId="11795" applyFont="1" applyFill="1" applyAlignment="1">
      <alignment horizontal="center"/>
    </xf>
    <xf numFmtId="0" fontId="7" fillId="0" borderId="0" xfId="11795" applyFont="1" applyFill="1" applyAlignment="1">
      <alignment horizontal="center" vertical="center"/>
    </xf>
    <xf numFmtId="170" fontId="7" fillId="0" borderId="0" xfId="1821" applyNumberFormat="1" applyFont="1" applyFill="1" applyBorder="1" applyAlignment="1">
      <alignment horizontal="center" vertical="center"/>
    </xf>
    <xf numFmtId="0" fontId="10" fillId="0" borderId="76" xfId="11795" applyFont="1" applyFill="1" applyBorder="1" applyAlignment="1">
      <alignment horizontal="center" vertical="center"/>
    </xf>
    <xf numFmtId="0" fontId="338" fillId="0" borderId="76" xfId="11795" applyFont="1" applyFill="1" applyBorder="1" applyAlignment="1">
      <alignment horizontal="center" vertical="center"/>
    </xf>
    <xf numFmtId="0" fontId="10" fillId="0" borderId="76" xfId="11795" applyFont="1" applyFill="1" applyBorder="1" applyAlignment="1">
      <alignment horizontal="center" vertical="center" wrapText="1"/>
    </xf>
    <xf numFmtId="0" fontId="331" fillId="0" borderId="0" xfId="11795" applyFont="1" applyFill="1"/>
    <xf numFmtId="1" fontId="331" fillId="0" borderId="76" xfId="3" applyNumberFormat="1" applyFont="1" applyFill="1" applyBorder="1" applyAlignment="1">
      <alignment horizontal="left" vertical="center"/>
    </xf>
    <xf numFmtId="0" fontId="331" fillId="0" borderId="76" xfId="11795" applyFont="1" applyFill="1" applyBorder="1"/>
    <xf numFmtId="170" fontId="331" fillId="82" borderId="76" xfId="1818" applyNumberFormat="1" applyFont="1" applyFill="1" applyBorder="1" applyAlignment="1">
      <alignment horizontal="right" vertical="center" wrapText="1"/>
    </xf>
    <xf numFmtId="169" fontId="331" fillId="0" borderId="76" xfId="11796" applyFont="1" applyFill="1" applyBorder="1"/>
    <xf numFmtId="0" fontId="331" fillId="0" borderId="0" xfId="11795" applyFont="1" applyFill="1" applyAlignment="1">
      <alignment horizontal="center"/>
    </xf>
    <xf numFmtId="170" fontId="331" fillId="0" borderId="0" xfId="1821" applyNumberFormat="1" applyFont="1" applyFill="1" applyBorder="1" applyAlignment="1">
      <alignment horizontal="center" vertical="center"/>
    </xf>
    <xf numFmtId="0" fontId="331" fillId="0" borderId="76" xfId="11795" applyFont="1" applyFill="1" applyBorder="1" applyAlignment="1">
      <alignment horizontal="left" vertical="center" wrapText="1"/>
    </xf>
    <xf numFmtId="0" fontId="331" fillId="0" borderId="0" xfId="11795" applyFont="1" applyFill="1" applyAlignment="1">
      <alignment horizontal="center" vertical="center"/>
    </xf>
    <xf numFmtId="1" fontId="331" fillId="0" borderId="76" xfId="3" applyNumberFormat="1" applyFont="1" applyFill="1" applyBorder="1" applyAlignment="1">
      <alignment horizontal="left" vertical="center" wrapText="1"/>
    </xf>
    <xf numFmtId="170" fontId="168" fillId="0" borderId="76" xfId="11795" applyNumberFormat="1" applyFont="1" applyFill="1" applyBorder="1"/>
    <xf numFmtId="169" fontId="168" fillId="0" borderId="76" xfId="11796" applyFont="1" applyFill="1" applyBorder="1"/>
    <xf numFmtId="0" fontId="333" fillId="0" borderId="0" xfId="0" applyFont="1" applyAlignment="1">
      <alignment vertical="center"/>
    </xf>
    <xf numFmtId="0" fontId="339" fillId="0" borderId="0" xfId="0" applyFont="1" applyAlignment="1">
      <alignment vertical="center"/>
    </xf>
    <xf numFmtId="0" fontId="2" fillId="82" borderId="0" xfId="0" applyFont="1" applyFill="1" applyAlignment="1">
      <alignment vertical="center"/>
    </xf>
    <xf numFmtId="0" fontId="339" fillId="82" borderId="0" xfId="0" applyFont="1" applyFill="1" applyAlignment="1">
      <alignment vertical="center"/>
    </xf>
    <xf numFmtId="1" fontId="7" fillId="0" borderId="11" xfId="3" applyNumberFormat="1" applyFont="1" applyFill="1" applyBorder="1" applyAlignment="1">
      <alignment horizontal="center" vertical="center"/>
    </xf>
    <xf numFmtId="170" fontId="7" fillId="0" borderId="0" xfId="11796" applyNumberFormat="1" applyFont="1" applyFill="1" applyAlignment="1">
      <alignment horizontal="center" vertical="center"/>
    </xf>
    <xf numFmtId="1" fontId="7" fillId="0" borderId="73" xfId="3" applyNumberFormat="1" applyFont="1" applyFill="1" applyBorder="1" applyAlignment="1">
      <alignment horizontal="center" vertical="center"/>
    </xf>
    <xf numFmtId="2" fontId="7" fillId="0" borderId="0" xfId="3" applyNumberFormat="1" applyFont="1" applyFill="1" applyAlignment="1">
      <alignment horizontal="center" vertical="center"/>
    </xf>
    <xf numFmtId="3" fontId="15" fillId="0" borderId="0" xfId="3" applyNumberFormat="1" applyFont="1" applyFill="1" applyAlignment="1">
      <alignment vertical="center"/>
    </xf>
    <xf numFmtId="0" fontId="3" fillId="0" borderId="0" xfId="0" applyFont="1" applyAlignment="1">
      <alignment horizontal="left" vertical="center" wrapText="1"/>
    </xf>
    <xf numFmtId="169" fontId="3" fillId="0" borderId="73" xfId="11796" applyFont="1" applyBorder="1" applyAlignment="1">
      <alignment horizontal="left" vertical="center" wrapText="1"/>
    </xf>
    <xf numFmtId="0" fontId="338" fillId="0" borderId="83" xfId="0" applyFont="1" applyBorder="1" applyAlignment="1">
      <alignment vertical="center"/>
    </xf>
    <xf numFmtId="0" fontId="338" fillId="0" borderId="76" xfId="0" applyFont="1" applyBorder="1" applyAlignment="1">
      <alignment horizontal="center" vertical="center" wrapText="1"/>
    </xf>
    <xf numFmtId="0" fontId="338" fillId="83" borderId="76" xfId="0" applyFont="1" applyFill="1" applyBorder="1"/>
    <xf numFmtId="170" fontId="338" fillId="83" borderId="76" xfId="0" applyNumberFormat="1" applyFont="1" applyFill="1" applyBorder="1"/>
    <xf numFmtId="0" fontId="13" fillId="0" borderId="80" xfId="0" applyFont="1" applyBorder="1" applyAlignment="1">
      <alignment horizontal="center" vertical="center"/>
    </xf>
    <xf numFmtId="169" fontId="13" fillId="0" borderId="80" xfId="11796" applyFont="1" applyBorder="1" applyAlignment="1">
      <alignment horizontal="left" vertical="center" wrapText="1"/>
    </xf>
    <xf numFmtId="170" fontId="13" fillId="0" borderId="80" xfId="11796" applyNumberFormat="1" applyFont="1" applyBorder="1" applyAlignment="1">
      <alignment horizontal="center" vertical="center"/>
    </xf>
    <xf numFmtId="0" fontId="13" fillId="0" borderId="73" xfId="0" applyFont="1" applyBorder="1" applyAlignment="1">
      <alignment horizontal="center" vertical="center"/>
    </xf>
    <xf numFmtId="0" fontId="13" fillId="0" borderId="73" xfId="0" applyFont="1" applyFill="1" applyBorder="1" applyAlignment="1">
      <alignment horizontal="left" vertical="center" wrapText="1"/>
    </xf>
    <xf numFmtId="170" fontId="13" fillId="0" borderId="73" xfId="0" applyNumberFormat="1" applyFont="1" applyBorder="1"/>
    <xf numFmtId="170" fontId="13" fillId="0" borderId="73" xfId="11796" applyNumberFormat="1" applyFont="1" applyBorder="1" applyAlignment="1">
      <alignment horizontal="center" vertical="center"/>
    </xf>
    <xf numFmtId="0" fontId="13" fillId="0" borderId="73" xfId="0" applyFont="1" applyBorder="1" applyAlignment="1">
      <alignment horizontal="left" vertical="center" wrapText="1"/>
    </xf>
    <xf numFmtId="0" fontId="13" fillId="0" borderId="73" xfId="11795" applyFont="1" applyFill="1" applyBorder="1" applyAlignment="1">
      <alignment horizontal="left" vertical="center" wrapText="1"/>
    </xf>
    <xf numFmtId="1" fontId="13" fillId="0" borderId="73" xfId="3" applyNumberFormat="1" applyFont="1" applyFill="1" applyBorder="1" applyAlignment="1">
      <alignment horizontal="left" vertical="center" wrapText="1"/>
    </xf>
    <xf numFmtId="0" fontId="13" fillId="0" borderId="75" xfId="0" applyFont="1" applyBorder="1" applyAlignment="1">
      <alignment horizontal="center" vertical="center"/>
    </xf>
    <xf numFmtId="0" fontId="13" fillId="0" borderId="75" xfId="11795" applyFont="1" applyFill="1" applyBorder="1" applyAlignment="1">
      <alignment horizontal="left" vertical="center" wrapText="1"/>
    </xf>
    <xf numFmtId="170" fontId="13" fillId="0" borderId="75" xfId="0" applyNumberFormat="1" applyFont="1" applyBorder="1"/>
    <xf numFmtId="170" fontId="13" fillId="0" borderId="75" xfId="11796" applyNumberFormat="1" applyFont="1" applyBorder="1" applyAlignment="1">
      <alignment horizontal="center" vertical="center"/>
    </xf>
    <xf numFmtId="0" fontId="13" fillId="0" borderId="75" xfId="0" applyFont="1" applyBorder="1"/>
    <xf numFmtId="170" fontId="13" fillId="0" borderId="75" xfId="11796" applyNumberFormat="1" applyFont="1" applyBorder="1"/>
    <xf numFmtId="0" fontId="13" fillId="0" borderId="74" xfId="0" applyFont="1" applyBorder="1" applyAlignment="1">
      <alignment horizontal="center" vertical="center"/>
    </xf>
    <xf numFmtId="0" fontId="13" fillId="0" borderId="74" xfId="0" applyFont="1" applyBorder="1"/>
    <xf numFmtId="170" fontId="13" fillId="0" borderId="74" xfId="11796" applyNumberFormat="1" applyFont="1" applyBorder="1" applyAlignment="1">
      <alignment horizontal="center" vertical="center"/>
    </xf>
    <xf numFmtId="169" fontId="338" fillId="83" borderId="76" xfId="11796" applyFont="1" applyFill="1" applyBorder="1" applyAlignment="1">
      <alignment horizontal="center" vertical="center"/>
    </xf>
    <xf numFmtId="2" fontId="13" fillId="0" borderId="73" xfId="0" applyNumberFormat="1" applyFont="1" applyBorder="1" applyAlignment="1">
      <alignment horizontal="center" vertical="center"/>
    </xf>
    <xf numFmtId="2" fontId="13" fillId="0" borderId="26" xfId="0" applyNumberFormat="1" applyFont="1" applyBorder="1" applyAlignment="1">
      <alignment horizontal="center" vertical="center"/>
    </xf>
    <xf numFmtId="170" fontId="10" fillId="0" borderId="0" xfId="11795" applyNumberFormat="1" applyFont="1" applyFill="1"/>
    <xf numFmtId="170" fontId="3" fillId="0" borderId="76" xfId="1821" applyNumberFormat="1" applyFont="1" applyFill="1" applyBorder="1" applyAlignment="1">
      <alignment horizontal="center" vertical="center"/>
    </xf>
    <xf numFmtId="2" fontId="11" fillId="0" borderId="0" xfId="11795" applyNumberFormat="1" applyFont="1" applyFill="1"/>
    <xf numFmtId="169" fontId="3" fillId="0" borderId="0" xfId="11796" applyFont="1" applyFill="1" applyBorder="1" applyAlignment="1">
      <alignment horizontal="center" vertical="center" wrapText="1"/>
    </xf>
    <xf numFmtId="169" fontId="168" fillId="0" borderId="6" xfId="1757" applyNumberFormat="1" applyFont="1" applyFill="1" applyBorder="1" applyAlignment="1">
      <alignment horizontal="right" vertical="center" wrapText="1"/>
    </xf>
    <xf numFmtId="0" fontId="10" fillId="0" borderId="0" xfId="11795" applyFont="1" applyFill="1" applyAlignment="1">
      <alignment horizontal="center" vertical="center"/>
    </xf>
    <xf numFmtId="1" fontId="10" fillId="0" borderId="0" xfId="3" applyNumberFormat="1" applyFont="1" applyFill="1" applyAlignment="1">
      <alignment horizontal="center" vertical="center"/>
    </xf>
    <xf numFmtId="1" fontId="12" fillId="0" borderId="0" xfId="3" applyNumberFormat="1" applyFont="1" applyFill="1" applyAlignment="1">
      <alignment horizontal="center" vertical="center" wrapText="1"/>
    </xf>
    <xf numFmtId="170" fontId="12" fillId="0" borderId="76" xfId="11796" applyNumberFormat="1" applyFont="1" applyFill="1" applyBorder="1" applyAlignment="1">
      <alignment horizontal="left" vertical="center" wrapText="1"/>
    </xf>
    <xf numFmtId="170" fontId="12" fillId="0" borderId="76" xfId="11796" applyNumberFormat="1" applyFont="1" applyFill="1" applyBorder="1" applyAlignment="1">
      <alignment horizontal="right" vertical="center" wrapText="1"/>
    </xf>
    <xf numFmtId="169" fontId="12" fillId="0" borderId="76" xfId="11796" applyFont="1" applyFill="1" applyBorder="1" applyAlignment="1">
      <alignment horizontal="right" vertical="center" wrapText="1"/>
    </xf>
    <xf numFmtId="169" fontId="11" fillId="0" borderId="76" xfId="11796" applyFont="1" applyFill="1" applyBorder="1" applyAlignment="1">
      <alignment horizontal="right" vertical="center" wrapText="1"/>
    </xf>
    <xf numFmtId="170" fontId="11" fillId="0" borderId="76" xfId="11796" applyNumberFormat="1" applyFont="1" applyFill="1" applyBorder="1" applyAlignment="1">
      <alignment horizontal="left" vertical="center" wrapText="1"/>
    </xf>
    <xf numFmtId="170" fontId="11" fillId="0" borderId="76" xfId="11796" applyNumberFormat="1" applyFont="1" applyFill="1" applyBorder="1" applyAlignment="1">
      <alignment horizontal="right" vertical="center" wrapText="1"/>
    </xf>
    <xf numFmtId="0" fontId="10" fillId="0" borderId="0" xfId="0" applyFont="1" applyFill="1" applyAlignment="1">
      <alignment vertical="center"/>
    </xf>
    <xf numFmtId="0" fontId="0" fillId="0" borderId="0" xfId="0" applyFill="1"/>
    <xf numFmtId="0" fontId="0" fillId="0" borderId="0" xfId="0" applyFill="1" applyAlignment="1">
      <alignment horizontal="center" vertical="center"/>
    </xf>
    <xf numFmtId="170" fontId="0" fillId="0" borderId="0" xfId="0" applyNumberFormat="1" applyFill="1"/>
    <xf numFmtId="0" fontId="332" fillId="0" borderId="0" xfId="0" applyFont="1" applyFill="1" applyAlignment="1">
      <alignment vertical="center" wrapText="1"/>
    </xf>
    <xf numFmtId="0" fontId="326" fillId="0" borderId="0" xfId="0" applyFont="1" applyFill="1" applyAlignment="1">
      <alignment vertical="center" wrapText="1"/>
    </xf>
    <xf numFmtId="0" fontId="332" fillId="0" borderId="0" xfId="0" applyFont="1" applyFill="1" applyBorder="1" applyAlignment="1">
      <alignment vertical="center" wrapText="1"/>
    </xf>
    <xf numFmtId="0" fontId="10" fillId="0" borderId="76" xfId="0" applyFont="1" applyFill="1" applyBorder="1" applyAlignment="1">
      <alignment horizontal="center" vertical="center" wrapText="1"/>
    </xf>
    <xf numFmtId="3" fontId="10" fillId="0" borderId="76"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1" fillId="0" borderId="76" xfId="0" applyFont="1" applyFill="1" applyBorder="1" applyAlignment="1">
      <alignment horizontal="left" vertical="center" wrapText="1"/>
    </xf>
    <xf numFmtId="170" fontId="10" fillId="0" borderId="76" xfId="11796" applyNumberFormat="1" applyFont="1" applyFill="1" applyBorder="1" applyAlignment="1">
      <alignment horizontal="center" vertical="center" wrapText="1"/>
    </xf>
    <xf numFmtId="169" fontId="10" fillId="0" borderId="76" xfId="11796" applyNumberFormat="1" applyFont="1" applyFill="1" applyBorder="1" applyAlignment="1">
      <alignment horizontal="center" vertical="center" wrapText="1"/>
    </xf>
    <xf numFmtId="170" fontId="0" fillId="0" borderId="0" xfId="0" applyNumberFormat="1" applyFill="1" applyAlignment="1">
      <alignment horizontal="center" vertical="center"/>
    </xf>
    <xf numFmtId="2" fontId="0" fillId="0" borderId="0" xfId="0" applyNumberFormat="1" applyFill="1" applyAlignment="1">
      <alignment horizontal="center" vertical="center"/>
    </xf>
    <xf numFmtId="169" fontId="0" fillId="0" borderId="0" xfId="11796" applyFont="1" applyFill="1"/>
    <xf numFmtId="0" fontId="10" fillId="0" borderId="76" xfId="0" applyFont="1" applyFill="1" applyBorder="1" applyAlignment="1">
      <alignment horizontal="justify" vertical="center" wrapText="1"/>
    </xf>
    <xf numFmtId="170" fontId="10" fillId="0" borderId="76" xfId="0" applyNumberFormat="1" applyFont="1" applyFill="1" applyBorder="1" applyAlignment="1">
      <alignment horizontal="left" vertical="center" wrapText="1"/>
    </xf>
    <xf numFmtId="170" fontId="10" fillId="0" borderId="76" xfId="11796" applyNumberFormat="1" applyFont="1" applyFill="1" applyBorder="1" applyAlignment="1">
      <alignment horizontal="left" vertical="center" wrapText="1"/>
    </xf>
    <xf numFmtId="170" fontId="10" fillId="0" borderId="76" xfId="11796" applyNumberFormat="1" applyFont="1" applyFill="1" applyBorder="1" applyAlignment="1">
      <alignment horizontal="right" vertical="center" wrapText="1"/>
    </xf>
    <xf numFmtId="169" fontId="10" fillId="0" borderId="76" xfId="11796" applyFont="1" applyFill="1" applyBorder="1" applyAlignment="1">
      <alignment horizontal="right" vertical="center" wrapText="1"/>
    </xf>
    <xf numFmtId="0" fontId="11" fillId="0" borderId="76" xfId="0" applyFont="1" applyFill="1" applyBorder="1" applyAlignment="1">
      <alignment horizontal="center" vertical="center" wrapText="1"/>
    </xf>
    <xf numFmtId="0" fontId="11" fillId="0" borderId="76" xfId="0" applyFont="1" applyFill="1" applyBorder="1" applyAlignment="1">
      <alignment horizontal="justify" vertical="center" wrapText="1"/>
    </xf>
    <xf numFmtId="170" fontId="11" fillId="0" borderId="76" xfId="0" applyNumberFormat="1" applyFont="1" applyFill="1" applyBorder="1" applyAlignment="1">
      <alignment horizontal="left" vertical="center" wrapText="1"/>
    </xf>
    <xf numFmtId="169" fontId="11" fillId="0" borderId="76" xfId="11796" applyFont="1" applyFill="1" applyBorder="1" applyAlignment="1">
      <alignment horizontal="left" vertical="center" wrapText="1"/>
    </xf>
    <xf numFmtId="0" fontId="12" fillId="0" borderId="76" xfId="0" quotePrefix="1" applyFont="1" applyFill="1" applyBorder="1" applyAlignment="1">
      <alignment horizontal="center" vertical="center" wrapText="1"/>
    </xf>
    <xf numFmtId="0" fontId="12" fillId="0" borderId="76" xfId="0" applyFont="1" applyFill="1" applyBorder="1" applyAlignment="1">
      <alignment horizontal="justify" vertical="center" wrapText="1"/>
    </xf>
    <xf numFmtId="170" fontId="12" fillId="0" borderId="76" xfId="0" applyNumberFormat="1" applyFont="1" applyFill="1" applyBorder="1" applyAlignment="1">
      <alignment horizontal="left" vertical="center" wrapText="1"/>
    </xf>
    <xf numFmtId="0" fontId="333" fillId="0" borderId="0" xfId="0" applyFont="1" applyFill="1" applyAlignment="1">
      <alignment horizontal="center" vertical="center"/>
    </xf>
    <xf numFmtId="0" fontId="333" fillId="0" borderId="0" xfId="0" applyFont="1" applyFill="1"/>
    <xf numFmtId="17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xf numFmtId="169" fontId="2" fillId="0" borderId="0" xfId="11796" applyFont="1" applyFill="1"/>
    <xf numFmtId="170" fontId="2" fillId="0" borderId="0" xfId="11796" applyNumberFormat="1" applyFont="1" applyFill="1" applyAlignment="1">
      <alignment horizontal="center" vertical="center"/>
    </xf>
    <xf numFmtId="170" fontId="2" fillId="0" borderId="0" xfId="0" applyNumberFormat="1" applyFont="1" applyFill="1"/>
    <xf numFmtId="0" fontId="12" fillId="0" borderId="76" xfId="0" applyFont="1" applyFill="1" applyBorder="1" applyAlignment="1">
      <alignment horizontal="center" vertical="center" wrapText="1"/>
    </xf>
    <xf numFmtId="0" fontId="10" fillId="0" borderId="76" xfId="0" applyFont="1" applyFill="1" applyBorder="1" applyAlignment="1">
      <alignment horizontal="left" vertical="center" wrapText="1"/>
    </xf>
    <xf numFmtId="0" fontId="331" fillId="0" borderId="26" xfId="0" applyFont="1" applyBorder="1" applyAlignment="1">
      <alignment horizontal="center" vertical="center" wrapText="1"/>
    </xf>
    <xf numFmtId="0" fontId="331" fillId="0" borderId="26" xfId="0" applyFont="1" applyBorder="1" applyAlignment="1">
      <alignment vertical="center" wrapText="1"/>
    </xf>
    <xf numFmtId="0" fontId="13" fillId="0" borderId="26" xfId="0" applyFont="1" applyBorder="1" applyAlignment="1">
      <alignment vertical="center" wrapText="1"/>
    </xf>
    <xf numFmtId="0" fontId="331" fillId="0" borderId="26" xfId="0" applyFont="1" applyFill="1" applyBorder="1" applyAlignment="1">
      <alignment vertical="center" wrapText="1"/>
    </xf>
    <xf numFmtId="0" fontId="3" fillId="0" borderId="26" xfId="0" applyFont="1" applyBorder="1" applyAlignment="1">
      <alignment horizontal="center" vertical="center" wrapText="1"/>
    </xf>
    <xf numFmtId="0" fontId="3" fillId="0" borderId="26" xfId="0" applyFont="1" applyBorder="1" applyAlignment="1">
      <alignment vertical="center" wrapText="1"/>
    </xf>
    <xf numFmtId="1" fontId="13" fillId="0" borderId="76" xfId="3" applyNumberFormat="1" applyFont="1" applyFill="1" applyBorder="1" applyAlignment="1">
      <alignment horizontal="center" vertical="center" wrapText="1"/>
    </xf>
    <xf numFmtId="0" fontId="11" fillId="0" borderId="76" xfId="0" quotePrefix="1" applyFont="1" applyFill="1" applyBorder="1" applyAlignment="1">
      <alignment horizontal="center" vertical="center" wrapText="1"/>
    </xf>
    <xf numFmtId="0" fontId="11" fillId="0" borderId="76" xfId="0" quotePrefix="1" applyFont="1" applyFill="1" applyBorder="1" applyAlignment="1">
      <alignment horizontal="justify" vertical="center" wrapText="1"/>
    </xf>
    <xf numFmtId="2" fontId="2" fillId="0" borderId="0" xfId="0" applyNumberFormat="1" applyFont="1" applyFill="1" applyAlignment="1">
      <alignment horizontal="center" vertical="center"/>
    </xf>
    <xf numFmtId="0" fontId="11" fillId="0" borderId="76" xfId="107" applyFont="1" applyFill="1" applyBorder="1" applyAlignment="1">
      <alignment horizontal="center" vertical="center" wrapText="1"/>
    </xf>
    <xf numFmtId="1" fontId="11" fillId="0" borderId="76" xfId="3" applyNumberFormat="1" applyFont="1" applyFill="1" applyBorder="1" applyAlignment="1">
      <alignment horizontal="center" vertical="center" wrapText="1"/>
    </xf>
    <xf numFmtId="170" fontId="11" fillId="0" borderId="76" xfId="11796" applyNumberFormat="1" applyFont="1" applyFill="1" applyBorder="1" applyAlignment="1">
      <alignment horizontal="center" vertical="center" wrapText="1"/>
    </xf>
    <xf numFmtId="170" fontId="11" fillId="0" borderId="76" xfId="11796" applyNumberFormat="1" applyFont="1" applyFill="1" applyBorder="1" applyAlignment="1">
      <alignment vertical="center" wrapText="1"/>
    </xf>
    <xf numFmtId="0" fontId="11" fillId="0" borderId="76" xfId="107" quotePrefix="1" applyNumberFormat="1" applyFont="1" applyFill="1" applyBorder="1" applyAlignment="1">
      <alignment horizontal="center" vertical="center" wrapText="1"/>
    </xf>
    <xf numFmtId="0" fontId="10" fillId="0" borderId="76" xfId="0" applyNumberFormat="1" applyFont="1" applyFill="1" applyBorder="1" applyAlignment="1">
      <alignment horizontal="center" vertical="center" wrapText="1"/>
    </xf>
    <xf numFmtId="0" fontId="10" fillId="0" borderId="76" xfId="0" applyFont="1" applyFill="1" applyBorder="1" applyAlignment="1">
      <alignment vertical="center" wrapText="1"/>
    </xf>
    <xf numFmtId="169" fontId="10" fillId="0" borderId="76" xfId="11796" applyFont="1" applyFill="1" applyBorder="1" applyAlignment="1">
      <alignment horizontal="center" vertical="center" wrapText="1"/>
    </xf>
    <xf numFmtId="169" fontId="11" fillId="0" borderId="76" xfId="11796" applyFont="1" applyFill="1" applyBorder="1" applyAlignment="1">
      <alignment horizontal="center" vertical="center" wrapText="1"/>
    </xf>
    <xf numFmtId="0" fontId="11" fillId="0" borderId="76" xfId="0" applyFont="1" applyFill="1" applyBorder="1" applyAlignment="1">
      <alignment vertical="center" wrapText="1"/>
    </xf>
    <xf numFmtId="1" fontId="11" fillId="0" borderId="76" xfId="3" applyNumberFormat="1" applyFont="1" applyFill="1" applyBorder="1" applyAlignment="1">
      <alignment horizontal="justify" vertical="center" wrapText="1"/>
    </xf>
    <xf numFmtId="1" fontId="11" fillId="0" borderId="76" xfId="3" quotePrefix="1" applyNumberFormat="1" applyFont="1" applyFill="1" applyBorder="1" applyAlignment="1">
      <alignment horizontal="justify" vertical="center" wrapText="1"/>
    </xf>
    <xf numFmtId="0" fontId="3" fillId="0" borderId="6" xfId="0" quotePrefix="1" applyFont="1" applyFill="1" applyBorder="1" applyAlignment="1">
      <alignment horizontal="center" vertical="center" wrapText="1"/>
    </xf>
    <xf numFmtId="0" fontId="3" fillId="0" borderId="26" xfId="0" applyFont="1" applyFill="1" applyBorder="1" applyAlignment="1">
      <alignment horizontal="left" vertical="center" wrapText="1"/>
    </xf>
    <xf numFmtId="0" fontId="78" fillId="0" borderId="6" xfId="107" applyFont="1" applyFill="1" applyBorder="1" applyAlignment="1">
      <alignment horizontal="center" vertical="center" wrapText="1"/>
    </xf>
    <xf numFmtId="0" fontId="78" fillId="0" borderId="6" xfId="0" applyFont="1" applyFill="1" applyBorder="1" applyAlignment="1">
      <alignment horizontal="center" vertical="center" wrapText="1"/>
    </xf>
    <xf numFmtId="0" fontId="78" fillId="0" borderId="6" xfId="107" quotePrefix="1" applyNumberFormat="1" applyFont="1" applyFill="1" applyBorder="1" applyAlignment="1">
      <alignment horizontal="center" vertical="center" wrapText="1"/>
    </xf>
    <xf numFmtId="170" fontId="3" fillId="0" borderId="6" xfId="11796" applyNumberFormat="1" applyFont="1" applyFill="1" applyBorder="1" applyAlignment="1">
      <alignment horizontal="left" vertical="center" wrapText="1"/>
    </xf>
    <xf numFmtId="170" fontId="3" fillId="0" borderId="6" xfId="11796" applyNumberFormat="1" applyFont="1" applyFill="1" applyBorder="1" applyAlignment="1">
      <alignment horizontal="right" vertical="center"/>
    </xf>
    <xf numFmtId="170" fontId="3" fillId="0" borderId="6" xfId="11796" applyNumberFormat="1" applyFont="1" applyFill="1" applyBorder="1" applyAlignment="1">
      <alignment vertical="center" wrapText="1"/>
    </xf>
    <xf numFmtId="170" fontId="3" fillId="0" borderId="6" xfId="11796" applyNumberFormat="1" applyFont="1" applyFill="1" applyBorder="1" applyAlignment="1">
      <alignment horizontal="center" vertical="center" wrapText="1"/>
    </xf>
    <xf numFmtId="0" fontId="3" fillId="0" borderId="6" xfId="0" applyFont="1" applyFill="1" applyBorder="1" applyAlignment="1">
      <alignment vertical="center" wrapText="1"/>
    </xf>
    <xf numFmtId="1" fontId="78" fillId="0" borderId="6" xfId="3" applyNumberFormat="1" applyFont="1" applyFill="1" applyBorder="1" applyAlignment="1">
      <alignment horizontal="center" vertical="center"/>
    </xf>
    <xf numFmtId="1" fontId="325" fillId="0" borderId="76" xfId="3" applyNumberFormat="1" applyFont="1" applyFill="1" applyBorder="1" applyAlignment="1">
      <alignment horizontal="center" vertical="center" wrapText="1"/>
    </xf>
    <xf numFmtId="170" fontId="15" fillId="0" borderId="76" xfId="11796" applyNumberFormat="1" applyFont="1" applyFill="1" applyBorder="1" applyAlignment="1">
      <alignment horizontal="center" vertical="center"/>
    </xf>
    <xf numFmtId="1" fontId="324" fillId="0" borderId="76" xfId="3" applyNumberFormat="1" applyFont="1" applyFill="1" applyBorder="1" applyAlignment="1">
      <alignment horizontal="center" vertical="center" wrapText="1"/>
    </xf>
    <xf numFmtId="0" fontId="78" fillId="0" borderId="76" xfId="0" applyFont="1" applyFill="1" applyBorder="1" applyAlignment="1">
      <alignment horizontal="center" vertical="center" wrapText="1"/>
    </xf>
    <xf numFmtId="170" fontId="3" fillId="0" borderId="76" xfId="11796" applyNumberFormat="1" applyFont="1" applyFill="1" applyBorder="1" applyAlignment="1">
      <alignment horizontal="center" vertical="center"/>
    </xf>
    <xf numFmtId="170" fontId="7" fillId="0" borderId="76" xfId="11796" applyNumberFormat="1" applyFont="1" applyFill="1" applyBorder="1" applyAlignment="1">
      <alignment horizontal="right" vertical="center"/>
    </xf>
    <xf numFmtId="170" fontId="3" fillId="0" borderId="76" xfId="11796" applyNumberFormat="1" applyFont="1" applyFill="1" applyBorder="1" applyAlignment="1">
      <alignment vertical="center"/>
    </xf>
    <xf numFmtId="1" fontId="78" fillId="0" borderId="76" xfId="3" applyNumberFormat="1" applyFont="1" applyFill="1" applyBorder="1" applyAlignment="1">
      <alignment horizontal="center" vertical="center" wrapText="1"/>
    </xf>
    <xf numFmtId="170" fontId="3" fillId="0" borderId="76" xfId="11796" applyNumberFormat="1" applyFont="1" applyFill="1" applyBorder="1" applyAlignment="1">
      <alignment horizontal="right" vertical="center"/>
    </xf>
    <xf numFmtId="3" fontId="78" fillId="0" borderId="76" xfId="0" quotePrefix="1" applyNumberFormat="1" applyFont="1" applyFill="1" applyBorder="1" applyAlignment="1">
      <alignment horizontal="center" vertical="center" wrapText="1"/>
    </xf>
    <xf numFmtId="170" fontId="7" fillId="0" borderId="76" xfId="11796" applyNumberFormat="1" applyFont="1" applyFill="1" applyBorder="1" applyAlignment="1">
      <alignment horizontal="center" vertical="center"/>
    </xf>
    <xf numFmtId="0" fontId="11" fillId="0" borderId="0" xfId="0" applyFont="1" applyAlignment="1">
      <alignment vertical="center"/>
    </xf>
    <xf numFmtId="0" fontId="11" fillId="0" borderId="0" xfId="0" applyFont="1" applyFill="1" applyAlignment="1">
      <alignment horizontal="center" vertical="center"/>
    </xf>
    <xf numFmtId="0" fontId="11" fillId="0" borderId="0" xfId="0" applyFont="1" applyFill="1" applyAlignment="1">
      <alignment vertical="center"/>
    </xf>
    <xf numFmtId="0" fontId="326" fillId="0" borderId="82" xfId="0" applyFont="1" applyFill="1" applyBorder="1" applyAlignment="1">
      <alignment vertical="center"/>
    </xf>
    <xf numFmtId="0" fontId="3" fillId="0" borderId="0" xfId="0" applyFont="1" applyAlignment="1">
      <alignment vertical="center"/>
    </xf>
    <xf numFmtId="0" fontId="14" fillId="0" borderId="0" xfId="0" applyFont="1" applyAlignment="1">
      <alignment vertical="center"/>
    </xf>
    <xf numFmtId="0" fontId="7" fillId="0" borderId="0" xfId="0" applyFont="1" applyAlignment="1">
      <alignment vertical="center"/>
    </xf>
    <xf numFmtId="0" fontId="15" fillId="0" borderId="0" xfId="0" applyFont="1" applyAlignment="1">
      <alignment vertical="center"/>
    </xf>
    <xf numFmtId="0" fontId="15" fillId="82" borderId="0" xfId="0" applyFont="1" applyFill="1" applyAlignment="1">
      <alignment vertical="center"/>
    </xf>
    <xf numFmtId="0" fontId="3" fillId="82" borderId="0" xfId="0" applyFont="1" applyFill="1" applyAlignment="1">
      <alignment vertical="center"/>
    </xf>
    <xf numFmtId="0" fontId="231" fillId="0" borderId="0" xfId="0" applyFont="1" applyAlignment="1">
      <alignment vertical="center"/>
    </xf>
    <xf numFmtId="0" fontId="10" fillId="0" borderId="79" xfId="0" applyFont="1" applyFill="1" applyBorder="1" applyAlignment="1">
      <alignment horizontal="center" vertical="center" wrapText="1"/>
    </xf>
    <xf numFmtId="0" fontId="326" fillId="0" borderId="76" xfId="0" applyFont="1" applyFill="1" applyBorder="1" applyAlignment="1">
      <alignment horizontal="center" vertical="center" wrapText="1"/>
    </xf>
    <xf numFmtId="0" fontId="326" fillId="0" borderId="76" xfId="0" applyFont="1" applyFill="1" applyBorder="1" applyAlignment="1">
      <alignment vertical="center" wrapText="1"/>
    </xf>
    <xf numFmtId="1" fontId="326" fillId="0" borderId="76" xfId="3" applyNumberFormat="1" applyFont="1" applyFill="1" applyBorder="1" applyAlignment="1">
      <alignment horizontal="center" vertical="center" wrapText="1"/>
    </xf>
    <xf numFmtId="170" fontId="326" fillId="0" borderId="76" xfId="11796" applyNumberFormat="1" applyFont="1" applyFill="1" applyBorder="1" applyAlignment="1">
      <alignment horizontal="center" vertical="center"/>
    </xf>
    <xf numFmtId="1" fontId="10" fillId="0" borderId="76" xfId="3" applyNumberFormat="1" applyFont="1" applyFill="1" applyBorder="1" applyAlignment="1">
      <alignment horizontal="center" vertical="center" wrapText="1"/>
    </xf>
    <xf numFmtId="170" fontId="10" fillId="0" borderId="76" xfId="11796" applyNumberFormat="1" applyFont="1" applyFill="1" applyBorder="1" applyAlignment="1">
      <alignment horizontal="right" vertical="center"/>
    </xf>
    <xf numFmtId="1" fontId="12" fillId="0" borderId="76" xfId="3" applyNumberFormat="1" applyFont="1" applyFill="1" applyBorder="1" applyAlignment="1">
      <alignment horizontal="center" vertical="center" wrapText="1"/>
    </xf>
    <xf numFmtId="0" fontId="12" fillId="0" borderId="76" xfId="0" applyFont="1" applyFill="1" applyBorder="1" applyAlignment="1">
      <alignment vertical="center" wrapText="1"/>
    </xf>
    <xf numFmtId="0" fontId="10" fillId="0" borderId="76" xfId="0" quotePrefix="1" applyFont="1" applyFill="1" applyBorder="1" applyAlignment="1">
      <alignment horizontal="center" vertical="center" wrapText="1"/>
    </xf>
    <xf numFmtId="170" fontId="10" fillId="0" borderId="76" xfId="11796" applyNumberFormat="1" applyFont="1" applyFill="1" applyBorder="1" applyAlignment="1">
      <alignment horizontal="center" vertical="center"/>
    </xf>
    <xf numFmtId="170" fontId="326" fillId="0" borderId="76" xfId="11796" applyNumberFormat="1" applyFont="1" applyFill="1" applyBorder="1" applyAlignment="1">
      <alignment horizontal="center" vertical="center" wrapText="1"/>
    </xf>
    <xf numFmtId="0" fontId="12" fillId="0" borderId="76" xfId="107" applyFont="1" applyFill="1" applyBorder="1" applyAlignment="1">
      <alignment horizontal="center" vertical="center" wrapText="1"/>
    </xf>
    <xf numFmtId="170" fontId="12" fillId="0" borderId="76" xfId="11796" applyNumberFormat="1" applyFont="1" applyFill="1" applyBorder="1" applyAlignment="1">
      <alignment horizontal="center" vertical="center" wrapText="1"/>
    </xf>
    <xf numFmtId="49" fontId="11" fillId="0" borderId="76" xfId="0" applyNumberFormat="1" applyFont="1" applyFill="1" applyBorder="1" applyAlignment="1">
      <alignment horizontal="center" vertical="center" wrapText="1"/>
    </xf>
    <xf numFmtId="170" fontId="11" fillId="0" borderId="76" xfId="11796" applyNumberFormat="1" applyFont="1" applyFill="1" applyBorder="1" applyAlignment="1">
      <alignment horizontal="right" vertical="center"/>
    </xf>
    <xf numFmtId="49" fontId="11" fillId="0" borderId="76" xfId="11797" applyNumberFormat="1" applyFont="1" applyFill="1" applyBorder="1" applyAlignment="1">
      <alignment horizontal="center" vertical="center" wrapText="1"/>
    </xf>
    <xf numFmtId="1" fontId="11" fillId="0" borderId="76" xfId="3" applyNumberFormat="1" applyFont="1" applyFill="1" applyBorder="1" applyAlignment="1">
      <alignment horizontal="center" vertical="center"/>
    </xf>
    <xf numFmtId="3" fontId="11" fillId="0" borderId="76" xfId="0" quotePrefix="1" applyNumberFormat="1" applyFont="1" applyFill="1" applyBorder="1" applyAlignment="1">
      <alignment horizontal="center" vertical="center" wrapText="1"/>
    </xf>
    <xf numFmtId="0" fontId="326" fillId="0" borderId="76" xfId="107" applyFont="1" applyFill="1" applyBorder="1" applyAlignment="1">
      <alignment horizontal="center" vertical="center" wrapText="1"/>
    </xf>
    <xf numFmtId="0" fontId="326" fillId="0" borderId="76" xfId="107" quotePrefix="1" applyNumberFormat="1" applyFont="1" applyFill="1" applyBorder="1" applyAlignment="1">
      <alignment horizontal="center" vertical="center" wrapText="1"/>
    </xf>
    <xf numFmtId="170" fontId="12" fillId="0" borderId="76" xfId="11796" applyNumberFormat="1" applyFont="1" applyFill="1" applyBorder="1" applyAlignment="1">
      <alignment horizontal="center" vertical="center"/>
    </xf>
    <xf numFmtId="170" fontId="10" fillId="0" borderId="76" xfId="0" applyNumberFormat="1" applyFont="1" applyFill="1" applyBorder="1" applyAlignment="1">
      <alignment horizontal="center" vertical="center" wrapText="1"/>
    </xf>
    <xf numFmtId="170" fontId="326" fillId="0" borderId="76" xfId="11796" applyNumberFormat="1" applyFont="1" applyFill="1" applyBorder="1" applyAlignment="1">
      <alignment horizontal="right" vertical="center"/>
    </xf>
    <xf numFmtId="169" fontId="326" fillId="0" borderId="76" xfId="11796" applyFont="1" applyFill="1" applyBorder="1" applyAlignment="1">
      <alignment horizontal="right" vertical="center"/>
    </xf>
    <xf numFmtId="169" fontId="10" fillId="0" borderId="76" xfId="11796" applyFont="1" applyFill="1" applyBorder="1" applyAlignment="1">
      <alignment horizontal="right" vertical="center"/>
    </xf>
    <xf numFmtId="170" fontId="326" fillId="0" borderId="76" xfId="11796" applyNumberFormat="1" applyFont="1" applyFill="1" applyBorder="1" applyAlignment="1">
      <alignment horizontal="right" vertical="center" wrapText="1"/>
    </xf>
    <xf numFmtId="170" fontId="12" fillId="0" borderId="76" xfId="11796" applyNumberFormat="1" applyFont="1" applyFill="1" applyBorder="1" applyAlignment="1">
      <alignment horizontal="right" vertical="center"/>
    </xf>
    <xf numFmtId="169" fontId="12" fillId="0" borderId="76" xfId="11796" applyFont="1" applyFill="1" applyBorder="1" applyAlignment="1">
      <alignment horizontal="right" vertical="center"/>
    </xf>
    <xf numFmtId="170" fontId="10" fillId="0" borderId="76" xfId="0" applyNumberFormat="1" applyFont="1" applyFill="1" applyBorder="1" applyAlignment="1">
      <alignment horizontal="right" vertical="center" wrapText="1"/>
    </xf>
    <xf numFmtId="0" fontId="326" fillId="0" borderId="76" xfId="0" applyFont="1" applyFill="1" applyBorder="1" applyAlignment="1">
      <alignment horizontal="justify" vertical="center" wrapText="1"/>
    </xf>
    <xf numFmtId="1" fontId="326" fillId="0" borderId="76" xfId="3" applyNumberFormat="1" applyFont="1" applyFill="1" applyBorder="1" applyAlignment="1">
      <alignment horizontal="justify" vertical="center" wrapText="1"/>
    </xf>
    <xf numFmtId="170" fontId="11" fillId="0" borderId="76" xfId="1762" applyNumberFormat="1" applyFont="1" applyFill="1" applyBorder="1" applyAlignment="1">
      <alignment horizontal="justify" vertical="center" wrapText="1"/>
    </xf>
    <xf numFmtId="170" fontId="12" fillId="0" borderId="76" xfId="1762" applyNumberFormat="1" applyFont="1" applyFill="1" applyBorder="1" applyAlignment="1">
      <alignment horizontal="justify" vertical="center" wrapText="1"/>
    </xf>
    <xf numFmtId="49" fontId="11" fillId="0" borderId="76" xfId="11797" applyNumberFormat="1" applyFont="1" applyFill="1" applyBorder="1" applyAlignment="1">
      <alignment horizontal="justify" vertical="center" wrapText="1"/>
    </xf>
    <xf numFmtId="49" fontId="11" fillId="0" borderId="76" xfId="0" applyNumberFormat="1" applyFont="1" applyFill="1" applyBorder="1" applyAlignment="1">
      <alignment horizontal="justify" vertical="center" wrapText="1"/>
    </xf>
    <xf numFmtId="1" fontId="10" fillId="0" borderId="76" xfId="3" applyNumberFormat="1" applyFont="1" applyFill="1" applyBorder="1" applyAlignment="1">
      <alignment horizontal="justify" vertical="center" wrapText="1"/>
    </xf>
    <xf numFmtId="49" fontId="10" fillId="0" borderId="76" xfId="3" applyNumberFormat="1" applyFont="1" applyFill="1" applyBorder="1" applyAlignment="1">
      <alignment horizontal="center" vertical="center"/>
    </xf>
    <xf numFmtId="170" fontId="10" fillId="0" borderId="76" xfId="11796" applyNumberFormat="1" applyFont="1" applyFill="1" applyBorder="1" applyAlignment="1">
      <alignment vertical="center" wrapText="1"/>
    </xf>
    <xf numFmtId="170" fontId="12" fillId="0" borderId="76" xfId="11796" applyNumberFormat="1" applyFont="1" applyFill="1" applyBorder="1" applyAlignment="1">
      <alignment vertical="center" wrapText="1"/>
    </xf>
    <xf numFmtId="3" fontId="11" fillId="0" borderId="76" xfId="10996" quotePrefix="1" applyNumberFormat="1" applyFont="1" applyFill="1" applyBorder="1" applyAlignment="1">
      <alignment horizontal="center" vertical="center" wrapText="1"/>
    </xf>
    <xf numFmtId="0" fontId="342" fillId="0" borderId="76" xfId="0" applyFont="1" applyFill="1" applyBorder="1" applyAlignment="1">
      <alignment horizontal="justify" vertical="center" wrapText="1"/>
    </xf>
    <xf numFmtId="170" fontId="3" fillId="0" borderId="6" xfId="11796" applyNumberFormat="1" applyFont="1" applyBorder="1" applyAlignment="1">
      <alignment vertical="center"/>
    </xf>
    <xf numFmtId="170" fontId="3" fillId="0" borderId="75" xfId="11796" applyNumberFormat="1" applyFont="1" applyBorder="1" applyAlignment="1">
      <alignment vertical="center"/>
    </xf>
    <xf numFmtId="3" fontId="7" fillId="0" borderId="76" xfId="3" applyNumberFormat="1" applyFont="1" applyFill="1" applyBorder="1" applyAlignment="1">
      <alignment horizontal="center" vertical="center" wrapText="1"/>
    </xf>
    <xf numFmtId="3" fontId="3" fillId="0" borderId="76" xfId="3" applyNumberFormat="1" applyFont="1" applyFill="1" applyBorder="1" applyAlignment="1">
      <alignment horizontal="center" vertical="center" wrapText="1"/>
    </xf>
    <xf numFmtId="49" fontId="3" fillId="0" borderId="76" xfId="3" quotePrefix="1" applyNumberFormat="1" applyFont="1" applyFill="1" applyBorder="1" applyAlignment="1">
      <alignment horizontal="center" vertical="center"/>
    </xf>
    <xf numFmtId="1" fontId="15" fillId="0" borderId="76" xfId="3" applyNumberFormat="1" applyFont="1" applyFill="1" applyBorder="1" applyAlignment="1">
      <alignment horizontal="center" vertical="center" wrapText="1"/>
    </xf>
    <xf numFmtId="3" fontId="325" fillId="0" borderId="76" xfId="3" applyNumberFormat="1" applyFont="1" applyFill="1" applyBorder="1" applyAlignment="1">
      <alignment horizontal="right" vertical="center"/>
    </xf>
    <xf numFmtId="49" fontId="7" fillId="0" borderId="76" xfId="3" quotePrefix="1" applyNumberFormat="1" applyFont="1" applyFill="1" applyBorder="1" applyAlignment="1">
      <alignment horizontal="center" vertical="center"/>
    </xf>
    <xf numFmtId="1" fontId="7" fillId="0" borderId="76" xfId="3" applyNumberFormat="1" applyFont="1" applyFill="1" applyBorder="1" applyAlignment="1">
      <alignment horizontal="center" vertical="center" wrapText="1"/>
    </xf>
    <xf numFmtId="3" fontId="324" fillId="0" borderId="76" xfId="3" applyNumberFormat="1" applyFont="1" applyFill="1" applyBorder="1" applyAlignment="1">
      <alignment horizontal="right" vertical="center"/>
    </xf>
    <xf numFmtId="3" fontId="78" fillId="0" borderId="76" xfId="3" applyNumberFormat="1" applyFont="1" applyFill="1" applyBorder="1" applyAlignment="1">
      <alignment horizontal="right" vertical="center"/>
    </xf>
    <xf numFmtId="170" fontId="337" fillId="0" borderId="76" xfId="11796" applyNumberFormat="1" applyFont="1" applyFill="1" applyBorder="1" applyAlignment="1">
      <alignment horizontal="center" vertical="center"/>
    </xf>
    <xf numFmtId="4" fontId="324" fillId="0" borderId="76" xfId="3" applyNumberFormat="1" applyFont="1" applyFill="1" applyBorder="1" applyAlignment="1">
      <alignment horizontal="right" vertical="center"/>
    </xf>
    <xf numFmtId="1" fontId="3" fillId="0" borderId="76" xfId="3" applyNumberFormat="1" applyFont="1" applyFill="1" applyBorder="1" applyAlignment="1">
      <alignment horizontal="center" vertical="center"/>
    </xf>
    <xf numFmtId="170" fontId="338" fillId="0" borderId="76" xfId="11796" applyNumberFormat="1" applyFont="1" applyFill="1" applyBorder="1" applyAlignment="1">
      <alignment horizontal="center" vertical="center"/>
    </xf>
    <xf numFmtId="170" fontId="13" fillId="0" borderId="76" xfId="11796" applyNumberFormat="1" applyFont="1" applyFill="1" applyBorder="1" applyAlignment="1">
      <alignment horizontal="center" vertical="center"/>
    </xf>
    <xf numFmtId="1" fontId="7" fillId="0" borderId="76" xfId="3" applyNumberFormat="1" applyFont="1" applyFill="1" applyBorder="1" applyAlignment="1">
      <alignment horizontal="center" vertical="center"/>
    </xf>
    <xf numFmtId="169" fontId="3" fillId="0" borderId="76" xfId="11796" applyNumberFormat="1" applyFont="1" applyFill="1" applyBorder="1" applyAlignment="1">
      <alignment horizontal="right" vertical="center"/>
    </xf>
    <xf numFmtId="3" fontId="78" fillId="0" borderId="76" xfId="3" quotePrefix="1" applyNumberFormat="1" applyFont="1" applyFill="1" applyBorder="1" applyAlignment="1">
      <alignment horizontal="center" vertical="center" wrapText="1"/>
    </xf>
    <xf numFmtId="170" fontId="3" fillId="0" borderId="76" xfId="11796" quotePrefix="1" applyNumberFormat="1" applyFont="1" applyFill="1" applyBorder="1" applyAlignment="1">
      <alignment horizontal="center" vertical="center" wrapText="1"/>
    </xf>
    <xf numFmtId="170" fontId="15" fillId="0" borderId="76" xfId="11796" quotePrefix="1" applyNumberFormat="1" applyFont="1" applyFill="1" applyBorder="1" applyAlignment="1">
      <alignment vertical="center" wrapText="1"/>
    </xf>
    <xf numFmtId="2" fontId="338" fillId="0" borderId="76" xfId="3" applyNumberFormat="1" applyFont="1" applyFill="1" applyBorder="1" applyAlignment="1">
      <alignment horizontal="center" vertical="center"/>
    </xf>
    <xf numFmtId="1" fontId="3" fillId="0" borderId="76" xfId="3" applyNumberFormat="1" applyFont="1" applyFill="1" applyBorder="1" applyAlignment="1">
      <alignment vertical="center"/>
    </xf>
    <xf numFmtId="1" fontId="78" fillId="0" borderId="76" xfId="3" applyNumberFormat="1" applyFont="1" applyFill="1" applyBorder="1" applyAlignment="1">
      <alignment vertical="center"/>
    </xf>
    <xf numFmtId="3" fontId="78" fillId="0" borderId="76" xfId="3" applyNumberFormat="1" applyFont="1" applyFill="1" applyBorder="1" applyAlignment="1">
      <alignment vertical="center"/>
    </xf>
    <xf numFmtId="49" fontId="15" fillId="0" borderId="76" xfId="3" quotePrefix="1" applyNumberFormat="1" applyFont="1" applyFill="1" applyBorder="1" applyAlignment="1">
      <alignment horizontal="center" vertical="center"/>
    </xf>
    <xf numFmtId="3" fontId="325" fillId="0" borderId="76" xfId="3" applyNumberFormat="1" applyFont="1" applyFill="1" applyBorder="1" applyAlignment="1">
      <alignment vertical="center"/>
    </xf>
    <xf numFmtId="1" fontId="15" fillId="0" borderId="76" xfId="3" applyNumberFormat="1" applyFont="1" applyFill="1" applyBorder="1" applyAlignment="1">
      <alignment vertical="center"/>
    </xf>
    <xf numFmtId="1" fontId="325" fillId="0" borderId="76" xfId="3" applyNumberFormat="1" applyFont="1" applyFill="1" applyBorder="1" applyAlignment="1">
      <alignment vertical="center"/>
    </xf>
    <xf numFmtId="170" fontId="15" fillId="0" borderId="76" xfId="11796" applyNumberFormat="1" applyFont="1" applyFill="1" applyBorder="1" applyAlignment="1">
      <alignment horizontal="right" vertical="center"/>
    </xf>
    <xf numFmtId="3" fontId="78" fillId="0" borderId="76" xfId="3" applyNumberFormat="1" applyFont="1" applyFill="1" applyBorder="1" applyAlignment="1">
      <alignment horizontal="center" vertical="center" wrapText="1"/>
    </xf>
    <xf numFmtId="1" fontId="324" fillId="0" borderId="76" xfId="3" applyNumberFormat="1" applyFont="1" applyFill="1" applyBorder="1" applyAlignment="1">
      <alignment vertical="center"/>
    </xf>
    <xf numFmtId="170" fontId="7" fillId="0" borderId="76" xfId="11796" applyNumberFormat="1" applyFont="1" applyFill="1" applyBorder="1" applyAlignment="1">
      <alignment vertical="center"/>
    </xf>
    <xf numFmtId="170" fontId="3" fillId="0" borderId="76" xfId="11796" quotePrefix="1" applyNumberFormat="1" applyFont="1" applyFill="1" applyBorder="1" applyAlignment="1">
      <alignment horizontal="right" vertical="center" wrapText="1"/>
    </xf>
    <xf numFmtId="0" fontId="3" fillId="0" borderId="76" xfId="11795" applyFont="1" applyFill="1" applyBorder="1"/>
    <xf numFmtId="0" fontId="78" fillId="0" borderId="76" xfId="11795" applyFont="1" applyFill="1" applyBorder="1"/>
    <xf numFmtId="170" fontId="3" fillId="0" borderId="76" xfId="11796" applyNumberFormat="1" applyFont="1" applyFill="1" applyBorder="1"/>
    <xf numFmtId="0" fontId="324" fillId="0" borderId="76" xfId="11795" applyFont="1" applyFill="1" applyBorder="1"/>
    <xf numFmtId="0" fontId="3" fillId="0" borderId="76" xfId="11795" applyFont="1" applyFill="1" applyBorder="1" applyAlignment="1">
      <alignment vertical="center"/>
    </xf>
    <xf numFmtId="0" fontId="78" fillId="0" borderId="76" xfId="11795" applyFont="1" applyFill="1" applyBorder="1" applyAlignment="1">
      <alignment vertical="center"/>
    </xf>
    <xf numFmtId="0" fontId="3" fillId="0" borderId="76" xfId="11795" applyFont="1" applyFill="1" applyBorder="1" applyAlignment="1">
      <alignment horizontal="center" vertical="center"/>
    </xf>
    <xf numFmtId="0" fontId="3" fillId="0" borderId="76" xfId="11795" applyFont="1" applyFill="1" applyBorder="1" applyAlignment="1">
      <alignment horizontal="center" vertical="center" wrapText="1"/>
    </xf>
    <xf numFmtId="1" fontId="3" fillId="0" borderId="76" xfId="3" applyNumberFormat="1" applyFont="1" applyFill="1" applyBorder="1" applyAlignment="1">
      <alignment horizontal="center" vertical="center" wrapText="1"/>
    </xf>
    <xf numFmtId="49" fontId="3" fillId="0" borderId="76" xfId="5747" applyNumberFormat="1" applyFont="1" applyFill="1" applyBorder="1" applyAlignment="1">
      <alignment horizontal="justify" vertical="center"/>
    </xf>
    <xf numFmtId="1" fontId="15" fillId="0" borderId="76" xfId="3" applyNumberFormat="1" applyFont="1" applyFill="1" applyBorder="1" applyAlignment="1">
      <alignment horizontal="justify" vertical="center" wrapText="1"/>
    </xf>
    <xf numFmtId="1" fontId="3" fillId="0" borderId="76" xfId="3" applyNumberFormat="1" applyFont="1" applyFill="1" applyBorder="1" applyAlignment="1">
      <alignment horizontal="justify" vertical="center" wrapText="1"/>
    </xf>
    <xf numFmtId="49" fontId="7" fillId="0" borderId="76" xfId="5747" applyNumberFormat="1" applyFont="1" applyFill="1" applyBorder="1" applyAlignment="1">
      <alignment horizontal="justify" vertical="center" wrapText="1"/>
    </xf>
    <xf numFmtId="49" fontId="15" fillId="0" borderId="76" xfId="5747" applyNumberFormat="1" applyFont="1" applyFill="1" applyBorder="1" applyAlignment="1">
      <alignment horizontal="justify" vertical="center"/>
    </xf>
    <xf numFmtId="0" fontId="10" fillId="0" borderId="0" xfId="0" applyFont="1" applyFill="1" applyAlignment="1">
      <alignment horizontal="center" vertical="center"/>
    </xf>
    <xf numFmtId="3" fontId="10" fillId="0" borderId="76" xfId="0" applyNumberFormat="1" applyFont="1" applyFill="1" applyBorder="1" applyAlignment="1">
      <alignment horizontal="center" vertical="center" wrapText="1"/>
    </xf>
    <xf numFmtId="0" fontId="327" fillId="0" borderId="0" xfId="0" applyFont="1" applyFill="1" applyAlignment="1">
      <alignment horizontal="center" vertical="center" wrapText="1"/>
    </xf>
    <xf numFmtId="1" fontId="330" fillId="0" borderId="0" xfId="0" applyNumberFormat="1" applyFont="1" applyFill="1" applyAlignment="1">
      <alignment horizontal="center" vertical="center" wrapText="1"/>
    </xf>
    <xf numFmtId="0" fontId="330" fillId="0" borderId="0" xfId="0" applyFont="1" applyFill="1" applyAlignment="1">
      <alignment horizontal="center" vertical="center" wrapText="1"/>
    </xf>
    <xf numFmtId="0" fontId="332" fillId="0" borderId="0"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85" xfId="0" applyFont="1" applyFill="1" applyBorder="1" applyAlignment="1">
      <alignment horizontal="center" vertical="center" wrapText="1"/>
    </xf>
    <xf numFmtId="0" fontId="10" fillId="0" borderId="86" xfId="0" applyFont="1" applyFill="1" applyBorder="1" applyAlignment="1">
      <alignment horizontal="center" vertical="center" wrapText="1"/>
    </xf>
    <xf numFmtId="3" fontId="10" fillId="0" borderId="83" xfId="0" applyNumberFormat="1" applyFont="1" applyFill="1" applyBorder="1" applyAlignment="1">
      <alignment horizontal="center" vertical="center" wrapText="1"/>
    </xf>
    <xf numFmtId="3" fontId="10" fillId="0" borderId="77" xfId="0" applyNumberFormat="1" applyFont="1" applyFill="1" applyBorder="1" applyAlignment="1">
      <alignment horizontal="center" vertical="center" wrapText="1"/>
    </xf>
    <xf numFmtId="3" fontId="10" fillId="0" borderId="78" xfId="0" applyNumberFormat="1" applyFont="1" applyFill="1" applyBorder="1" applyAlignment="1">
      <alignment horizontal="center" vertical="center" wrapText="1"/>
    </xf>
    <xf numFmtId="0" fontId="11" fillId="0" borderId="76" xfId="0" applyFont="1" applyFill="1" applyBorder="1" applyAlignment="1">
      <alignment horizontal="center" vertical="center" wrapText="1"/>
    </xf>
    <xf numFmtId="169" fontId="11" fillId="0" borderId="76" xfId="11796" applyFont="1" applyFill="1" applyBorder="1" applyAlignment="1">
      <alignment horizontal="center" vertical="center" wrapText="1"/>
    </xf>
    <xf numFmtId="0" fontId="340" fillId="0" borderId="0" xfId="0" applyFont="1" applyAlignment="1">
      <alignment horizontal="center" vertical="center"/>
    </xf>
    <xf numFmtId="1" fontId="341" fillId="0" borderId="0" xfId="0" applyNumberFormat="1" applyFont="1" applyAlignment="1">
      <alignment horizontal="center" vertical="center"/>
    </xf>
    <xf numFmtId="0" fontId="341" fillId="0" borderId="0" xfId="0" applyFont="1" applyAlignment="1">
      <alignment horizontal="center" vertical="center"/>
    </xf>
    <xf numFmtId="1" fontId="12" fillId="0" borderId="0" xfId="0" applyNumberFormat="1" applyFont="1" applyFill="1" applyAlignment="1">
      <alignment horizontal="center" vertical="center"/>
    </xf>
    <xf numFmtId="0" fontId="12" fillId="0" borderId="0" xfId="0" applyFont="1" applyFill="1" applyAlignment="1">
      <alignment horizontal="center" vertical="center"/>
    </xf>
    <xf numFmtId="1" fontId="7" fillId="0" borderId="76" xfId="11798" applyNumberFormat="1" applyFont="1" applyFill="1" applyBorder="1" applyAlignment="1">
      <alignment horizontal="center" vertical="center" wrapText="1"/>
    </xf>
    <xf numFmtId="3" fontId="7" fillId="0" borderId="76" xfId="11798" applyNumberFormat="1" applyFont="1" applyFill="1" applyBorder="1" applyAlignment="1">
      <alignment horizontal="center" vertical="center" wrapText="1"/>
    </xf>
    <xf numFmtId="1" fontId="7" fillId="0" borderId="76" xfId="3" applyNumberFormat="1" applyFont="1" applyFill="1" applyBorder="1" applyAlignment="1">
      <alignment horizontal="center" vertical="center" wrapText="1"/>
    </xf>
    <xf numFmtId="0" fontId="10" fillId="0" borderId="0" xfId="11795" applyFont="1" applyFill="1" applyAlignment="1">
      <alignment horizontal="center" vertical="center"/>
    </xf>
    <xf numFmtId="1" fontId="10" fillId="0" borderId="0" xfId="3" applyNumberFormat="1" applyFont="1" applyFill="1" applyAlignment="1">
      <alignment horizontal="center" vertical="center"/>
    </xf>
    <xf numFmtId="1" fontId="12"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wrapText="1"/>
    </xf>
    <xf numFmtId="1" fontId="12" fillId="0" borderId="3" xfId="3" applyNumberFormat="1" applyFont="1" applyFill="1" applyBorder="1" applyAlignment="1">
      <alignment horizontal="right" vertical="center"/>
    </xf>
    <xf numFmtId="1" fontId="12" fillId="0" borderId="82" xfId="3" applyNumberFormat="1" applyFont="1" applyFill="1" applyBorder="1" applyAlignment="1">
      <alignment horizontal="right" vertical="center"/>
    </xf>
    <xf numFmtId="3" fontId="7" fillId="0" borderId="76" xfId="3" applyNumberFormat="1" applyFont="1" applyFill="1" applyBorder="1" applyAlignment="1">
      <alignment horizontal="center" vertical="center" wrapText="1"/>
    </xf>
    <xf numFmtId="1" fontId="7" fillId="0" borderId="5" xfId="3" applyNumberFormat="1" applyFont="1" applyFill="1" applyBorder="1" applyAlignment="1">
      <alignment horizontal="center" vertical="center" wrapText="1"/>
    </xf>
    <xf numFmtId="1" fontId="7" fillId="0" borderId="6" xfId="3" applyNumberFormat="1" applyFont="1" applyFill="1" applyBorder="1" applyAlignment="1">
      <alignment horizontal="center" vertical="center" wrapText="1"/>
    </xf>
    <xf numFmtId="1" fontId="7" fillId="0" borderId="12" xfId="3" applyNumberFormat="1" applyFont="1" applyFill="1" applyBorder="1" applyAlignment="1">
      <alignment horizontal="center" vertical="center" wrapText="1"/>
    </xf>
    <xf numFmtId="1" fontId="7" fillId="0" borderId="7" xfId="3" applyNumberFormat="1" applyFont="1" applyFill="1" applyBorder="1" applyAlignment="1">
      <alignment horizontal="center" vertical="center" wrapText="1"/>
    </xf>
    <xf numFmtId="1" fontId="7" fillId="0" borderId="8" xfId="3" applyNumberFormat="1" applyFont="1" applyFill="1" applyBorder="1" applyAlignment="1">
      <alignment horizontal="center" vertical="center" wrapText="1"/>
    </xf>
    <xf numFmtId="1" fontId="7" fillId="0" borderId="9" xfId="3" applyNumberFormat="1" applyFont="1" applyFill="1" applyBorder="1" applyAlignment="1">
      <alignment horizontal="center" vertical="center" wrapText="1"/>
    </xf>
    <xf numFmtId="0" fontId="7" fillId="0" borderId="0" xfId="0" applyFont="1" applyAlignment="1">
      <alignment horizontal="center"/>
    </xf>
    <xf numFmtId="1" fontId="14" fillId="0" borderId="0" xfId="0" applyNumberFormat="1" applyFont="1" applyAlignment="1">
      <alignment horizontal="center"/>
    </xf>
    <xf numFmtId="0" fontId="14" fillId="0" borderId="82" xfId="0" applyFont="1" applyBorder="1" applyAlignment="1">
      <alignment horizontal="center" vertical="center"/>
    </xf>
    <xf numFmtId="0" fontId="338" fillId="0" borderId="83" xfId="0" applyFont="1" applyBorder="1" applyAlignment="1">
      <alignment horizontal="center" vertical="center" wrapText="1"/>
    </xf>
    <xf numFmtId="0" fontId="338" fillId="0" borderId="78" xfId="0" applyFont="1" applyBorder="1" applyAlignment="1">
      <alignment horizontal="center" vertical="center" wrapText="1"/>
    </xf>
    <xf numFmtId="0" fontId="338" fillId="0" borderId="79" xfId="0" applyFont="1" applyBorder="1" applyAlignment="1">
      <alignment horizontal="center" vertical="center" wrapText="1"/>
    </xf>
    <xf numFmtId="0" fontId="338" fillId="0" borderId="6" xfId="0" applyFont="1" applyBorder="1" applyAlignment="1">
      <alignment horizontal="center" vertical="center" wrapText="1"/>
    </xf>
    <xf numFmtId="0" fontId="338" fillId="0" borderId="81" xfId="0" applyFont="1" applyBorder="1" applyAlignment="1">
      <alignment horizontal="center" vertical="center" wrapText="1"/>
    </xf>
    <xf numFmtId="0" fontId="338" fillId="0" borderId="77" xfId="0" applyFont="1" applyBorder="1" applyAlignment="1">
      <alignment horizontal="center" vertical="center" wrapText="1"/>
    </xf>
    <xf numFmtId="0" fontId="338" fillId="0" borderId="83" xfId="0" applyFont="1" applyBorder="1" applyAlignment="1">
      <alignment horizontal="center" vertical="center"/>
    </xf>
    <xf numFmtId="0" fontId="338" fillId="0" borderId="77" xfId="0" applyFont="1" applyBorder="1" applyAlignment="1">
      <alignment horizontal="center" vertical="center"/>
    </xf>
    <xf numFmtId="0" fontId="338" fillId="0" borderId="78" xfId="0" applyFont="1" applyBorder="1" applyAlignment="1">
      <alignment horizontal="center" vertical="center"/>
    </xf>
    <xf numFmtId="0" fontId="338" fillId="0" borderId="79" xfId="0" applyFont="1" applyBorder="1" applyAlignment="1">
      <alignment horizontal="center" vertical="center"/>
    </xf>
    <xf numFmtId="0" fontId="338" fillId="0" borderId="6" xfId="0" applyFont="1" applyBorder="1" applyAlignment="1">
      <alignment horizontal="center" vertical="center"/>
    </xf>
    <xf numFmtId="0" fontId="338" fillId="0" borderId="81" xfId="0" applyFont="1" applyBorder="1" applyAlignment="1">
      <alignment horizontal="center" vertical="center"/>
    </xf>
    <xf numFmtId="0" fontId="10" fillId="0" borderId="0" xfId="2" applyFont="1" applyAlignment="1">
      <alignment horizontal="center" vertical="center"/>
    </xf>
    <xf numFmtId="0" fontId="12" fillId="0" borderId="0" xfId="2" applyFont="1" applyAlignment="1">
      <alignment horizontal="center" vertical="center"/>
    </xf>
    <xf numFmtId="0" fontId="12" fillId="0" borderId="3" xfId="2" applyFont="1" applyBorder="1" applyAlignment="1">
      <alignment horizontal="center" vertical="center"/>
    </xf>
    <xf numFmtId="3" fontId="3" fillId="0" borderId="76" xfId="3" quotePrefix="1" applyNumberFormat="1" applyFont="1" applyFill="1" applyBorder="1" applyAlignment="1">
      <alignment horizontal="center" vertical="center" wrapText="1"/>
    </xf>
    <xf numFmtId="170" fontId="7" fillId="0" borderId="76" xfId="11796" quotePrefix="1" applyNumberFormat="1" applyFont="1" applyFill="1" applyBorder="1" applyAlignment="1">
      <alignment horizontal="center" vertical="center" wrapText="1"/>
    </xf>
    <xf numFmtId="49" fontId="7" fillId="0" borderId="76" xfId="3" applyNumberFormat="1" applyFont="1" applyFill="1" applyBorder="1" applyAlignment="1">
      <alignment horizontal="center" vertical="center"/>
    </xf>
    <xf numFmtId="0" fontId="7" fillId="0" borderId="76" xfId="5747" applyFont="1" applyFill="1" applyBorder="1" applyAlignment="1">
      <alignment horizontal="justify" vertical="center" wrapText="1"/>
    </xf>
    <xf numFmtId="169" fontId="324" fillId="0" borderId="76" xfId="11796" applyFont="1" applyFill="1" applyBorder="1" applyAlignment="1">
      <alignment horizontal="center" vertical="center"/>
    </xf>
    <xf numFmtId="169" fontId="13" fillId="0" borderId="76" xfId="11796" applyFont="1" applyFill="1" applyBorder="1" applyAlignment="1">
      <alignment horizontal="center" vertical="center" wrapText="1"/>
    </xf>
    <xf numFmtId="0" fontId="3" fillId="0" borderId="0" xfId="0" applyFont="1" applyFill="1" applyAlignment="1">
      <alignment horizontal="center" vertical="center" wrapText="1"/>
    </xf>
    <xf numFmtId="170" fontId="3" fillId="0" borderId="76" xfId="11796" quotePrefix="1" applyNumberFormat="1" applyFont="1" applyFill="1" applyBorder="1" applyAlignment="1">
      <alignment vertical="center" wrapText="1"/>
    </xf>
    <xf numFmtId="0" fontId="13" fillId="0" borderId="76" xfId="0" applyFont="1" applyFill="1" applyBorder="1" applyAlignment="1">
      <alignment horizontal="center" vertical="center" wrapText="1"/>
    </xf>
    <xf numFmtId="0" fontId="3" fillId="0" borderId="0" xfId="0" applyFont="1" applyFill="1" applyAlignment="1">
      <alignment horizontal="center" vertical="center"/>
    </xf>
    <xf numFmtId="169" fontId="338" fillId="0" borderId="76" xfId="11796" applyNumberFormat="1" applyFont="1" applyFill="1" applyBorder="1" applyAlignment="1">
      <alignment horizontal="center" vertical="center"/>
    </xf>
    <xf numFmtId="49" fontId="3" fillId="0" borderId="76" xfId="3" applyNumberFormat="1" applyFont="1" applyFill="1" applyBorder="1" applyAlignment="1">
      <alignment horizontal="center" vertical="center"/>
    </xf>
    <xf numFmtId="170" fontId="3" fillId="0" borderId="76" xfId="11796" applyNumberFormat="1" applyFont="1" applyFill="1" applyBorder="1" applyAlignment="1">
      <alignment horizontal="left" vertical="center" wrapText="1"/>
    </xf>
    <xf numFmtId="170" fontId="15" fillId="0" borderId="76" xfId="11796" quotePrefix="1" applyNumberFormat="1" applyFont="1" applyFill="1" applyBorder="1" applyAlignment="1">
      <alignment horizontal="center" vertical="center" wrapText="1"/>
    </xf>
    <xf numFmtId="357" fontId="7" fillId="0" borderId="76" xfId="11796" applyNumberFormat="1" applyFont="1" applyFill="1" applyBorder="1" applyAlignment="1">
      <alignment horizontal="center" vertical="center"/>
    </xf>
    <xf numFmtId="0" fontId="3" fillId="0" borderId="76" xfId="0" applyFont="1" applyFill="1" applyBorder="1" applyAlignment="1">
      <alignment horizontal="center" vertical="center" wrapText="1"/>
    </xf>
    <xf numFmtId="2" fontId="3" fillId="0" borderId="76" xfId="0" applyNumberFormat="1" applyFont="1" applyFill="1" applyBorder="1" applyAlignment="1">
      <alignment horizontal="justify" vertical="center" wrapText="1"/>
    </xf>
    <xf numFmtId="170" fontId="7" fillId="0" borderId="76" xfId="11796" applyNumberFormat="1" applyFont="1" applyFill="1" applyBorder="1" applyAlignment="1">
      <alignment horizontal="center" vertical="center" wrapText="1"/>
    </xf>
    <xf numFmtId="170" fontId="15" fillId="0" borderId="76" xfId="11796" applyNumberFormat="1" applyFont="1" applyFill="1" applyBorder="1" applyAlignment="1">
      <alignment horizontal="left" vertical="center" wrapText="1"/>
    </xf>
    <xf numFmtId="1" fontId="3" fillId="0" borderId="72" xfId="3" applyNumberFormat="1" applyFont="1" applyFill="1" applyBorder="1" applyAlignment="1">
      <alignment horizontal="center" vertical="center" wrapText="1"/>
    </xf>
    <xf numFmtId="1" fontId="3" fillId="0" borderId="11" xfId="3" applyNumberFormat="1" applyFont="1" applyFill="1" applyBorder="1" applyAlignment="1">
      <alignment horizontal="center" vertical="center" wrapText="1"/>
    </xf>
    <xf numFmtId="0" fontId="7" fillId="0" borderId="0" xfId="0" applyFont="1" applyFill="1" applyAlignment="1">
      <alignment horizontal="center" vertical="center" wrapText="1"/>
    </xf>
    <xf numFmtId="170" fontId="331" fillId="0" borderId="76" xfId="1818" applyNumberFormat="1" applyFont="1" applyFill="1" applyBorder="1" applyAlignment="1">
      <alignment horizontal="right" vertical="center" wrapText="1"/>
    </xf>
    <xf numFmtId="170" fontId="168" fillId="0" borderId="76" xfId="1818" applyNumberFormat="1" applyFont="1" applyFill="1" applyBorder="1" applyAlignment="1">
      <alignment horizontal="right" vertical="center" wrapText="1"/>
    </xf>
    <xf numFmtId="169" fontId="331" fillId="0" borderId="76" xfId="11796" applyFont="1" applyFill="1" applyBorder="1" applyAlignment="1">
      <alignment horizontal="right" vertical="center" wrapText="1"/>
    </xf>
    <xf numFmtId="0" fontId="331" fillId="0" borderId="76" xfId="0" applyFont="1" applyFill="1" applyBorder="1" applyAlignment="1">
      <alignment horizontal="left" vertical="center" wrapText="1"/>
    </xf>
    <xf numFmtId="170" fontId="10" fillId="0" borderId="0" xfId="11796" applyNumberFormat="1" applyFont="1" applyFill="1" applyAlignment="1">
      <alignment horizontal="center" vertical="center"/>
    </xf>
    <xf numFmtId="170" fontId="10" fillId="0" borderId="0" xfId="11796" applyNumberFormat="1" applyFont="1" applyFill="1" applyAlignment="1">
      <alignment horizontal="center" vertical="center" wrapText="1"/>
    </xf>
    <xf numFmtId="170" fontId="7" fillId="0" borderId="0" xfId="11796" applyNumberFormat="1" applyFont="1" applyFill="1" applyAlignment="1">
      <alignment horizontal="center" vertical="center" wrapText="1"/>
    </xf>
    <xf numFmtId="170" fontId="7" fillId="0" borderId="0" xfId="11796" applyNumberFormat="1" applyFont="1" applyFill="1" applyBorder="1" applyAlignment="1">
      <alignment horizontal="center" vertical="center" wrapText="1"/>
    </xf>
    <xf numFmtId="170" fontId="15" fillId="0" borderId="0" xfId="11796" applyNumberFormat="1" applyFont="1" applyFill="1" applyAlignment="1">
      <alignment horizontal="center" vertical="center"/>
    </xf>
    <xf numFmtId="0" fontId="343" fillId="0" borderId="76" xfId="5747" applyFont="1" applyFill="1" applyBorder="1" applyAlignment="1">
      <alignment vertical="center" wrapText="1"/>
    </xf>
    <xf numFmtId="170" fontId="7" fillId="0" borderId="0" xfId="11796" applyNumberFormat="1" applyFont="1" applyFill="1" applyAlignment="1">
      <alignment horizontal="center"/>
    </xf>
    <xf numFmtId="1" fontId="7" fillId="0" borderId="76" xfId="3" applyNumberFormat="1" applyFont="1" applyFill="1" applyBorder="1" applyAlignment="1">
      <alignment horizontal="justify" vertical="center" wrapText="1"/>
    </xf>
    <xf numFmtId="3" fontId="325" fillId="0" borderId="76" xfId="3" applyNumberFormat="1" applyFont="1" applyFill="1" applyBorder="1" applyAlignment="1">
      <alignment horizontal="center" vertical="center" wrapText="1"/>
    </xf>
    <xf numFmtId="170" fontId="3" fillId="0" borderId="76" xfId="11796" applyNumberFormat="1" applyFont="1" applyFill="1" applyBorder="1" applyAlignment="1">
      <alignment horizontal="center" vertical="center" wrapText="1"/>
    </xf>
    <xf numFmtId="170" fontId="10" fillId="0" borderId="0" xfId="11796" applyNumberFormat="1" applyFont="1" applyFill="1" applyAlignment="1">
      <alignment horizontal="center"/>
    </xf>
    <xf numFmtId="170" fontId="168" fillId="0" borderId="0" xfId="11796" applyNumberFormat="1" applyFont="1" applyFill="1" applyAlignment="1">
      <alignment horizontal="center"/>
    </xf>
    <xf numFmtId="0" fontId="331" fillId="0" borderId="12" xfId="11799" applyFont="1" applyBorder="1" applyAlignment="1">
      <alignment horizontal="center" vertical="center"/>
    </xf>
    <xf numFmtId="49" fontId="331" fillId="0" borderId="12" xfId="1" applyNumberFormat="1" applyFont="1" applyFill="1" applyBorder="1" applyAlignment="1" applyProtection="1">
      <alignment horizontal="left" vertical="center" wrapText="1"/>
    </xf>
    <xf numFmtId="3" fontId="331" fillId="0" borderId="12" xfId="11799" applyNumberFormat="1" applyFont="1" applyBorder="1" applyAlignment="1">
      <alignment horizontal="right" vertical="center"/>
    </xf>
    <xf numFmtId="170" fontId="331" fillId="0" borderId="12" xfId="1757" applyNumberFormat="1" applyFont="1" applyFill="1" applyBorder="1" applyAlignment="1">
      <alignment horizontal="right" vertical="center"/>
    </xf>
    <xf numFmtId="3" fontId="331" fillId="0" borderId="12" xfId="11799" applyNumberFormat="1" applyFont="1" applyFill="1" applyBorder="1" applyAlignment="1">
      <alignment horizontal="right" vertical="center"/>
    </xf>
    <xf numFmtId="0" fontId="3" fillId="0" borderId="12" xfId="2" applyFont="1" applyBorder="1" applyAlignment="1">
      <alignment vertical="center"/>
    </xf>
    <xf numFmtId="170" fontId="168" fillId="0" borderId="76" xfId="1757" applyNumberFormat="1" applyFont="1" applyFill="1" applyBorder="1" applyAlignment="1">
      <alignment horizontal="right" vertical="center" wrapText="1"/>
    </xf>
    <xf numFmtId="170" fontId="7" fillId="0" borderId="76" xfId="1757" applyNumberFormat="1" applyFont="1" applyFill="1" applyBorder="1" applyAlignment="1">
      <alignment horizontal="center" vertical="center" wrapText="1"/>
    </xf>
    <xf numFmtId="170" fontId="331" fillId="0" borderId="76" xfId="1757" applyNumberFormat="1" applyFont="1" applyFill="1" applyBorder="1" applyAlignment="1">
      <alignment horizontal="right" vertical="center"/>
    </xf>
    <xf numFmtId="170" fontId="3" fillId="0" borderId="76" xfId="1757" applyNumberFormat="1" applyFont="1" applyFill="1" applyBorder="1" applyAlignment="1">
      <alignment vertical="center"/>
    </xf>
    <xf numFmtId="170" fontId="168" fillId="0" borderId="76" xfId="1757" applyNumberFormat="1" applyFont="1" applyFill="1" applyBorder="1" applyAlignment="1">
      <alignment horizontal="right" vertical="center"/>
    </xf>
    <xf numFmtId="170" fontId="7" fillId="0" borderId="76" xfId="1757" applyNumberFormat="1" applyFont="1" applyFill="1" applyBorder="1" applyAlignment="1">
      <alignment vertical="center"/>
    </xf>
    <xf numFmtId="3" fontId="331" fillId="0" borderId="76" xfId="11799" applyNumberFormat="1" applyFont="1" applyFill="1" applyBorder="1" applyAlignment="1">
      <alignment horizontal="right" vertical="center"/>
    </xf>
    <xf numFmtId="0" fontId="7" fillId="0" borderId="76" xfId="2" applyFont="1" applyFill="1" applyBorder="1" applyAlignment="1">
      <alignment horizontal="center" vertical="center" wrapText="1"/>
    </xf>
    <xf numFmtId="0" fontId="3" fillId="0" borderId="76" xfId="2" quotePrefix="1" applyFont="1" applyFill="1" applyBorder="1" applyAlignment="1">
      <alignment horizontal="center" vertical="center" wrapText="1"/>
    </xf>
    <xf numFmtId="0" fontId="168" fillId="0" borderId="76" xfId="2" applyFont="1" applyFill="1" applyBorder="1" applyAlignment="1">
      <alignment horizontal="left" vertical="center" wrapText="1"/>
    </xf>
    <xf numFmtId="170" fontId="168" fillId="0" borderId="76" xfId="1757" quotePrefix="1" applyNumberFormat="1" applyFont="1" applyFill="1" applyBorder="1" applyAlignment="1">
      <alignment horizontal="right" vertical="center" wrapText="1"/>
    </xf>
    <xf numFmtId="170" fontId="3" fillId="0" borderId="76" xfId="1757" quotePrefix="1" applyNumberFormat="1" applyFont="1" applyFill="1" applyBorder="1" applyAlignment="1">
      <alignment horizontal="center" vertical="center" wrapText="1"/>
    </xf>
    <xf numFmtId="0" fontId="168" fillId="0" borderId="76" xfId="2" quotePrefix="1" applyFont="1" applyFill="1" applyBorder="1" applyAlignment="1">
      <alignment horizontal="center" vertical="center" wrapText="1"/>
    </xf>
    <xf numFmtId="0" fontId="168" fillId="0" borderId="76" xfId="2" applyFont="1" applyFill="1" applyBorder="1" applyAlignment="1">
      <alignment horizontal="center" vertical="center" wrapText="1"/>
    </xf>
    <xf numFmtId="0" fontId="331" fillId="0" borderId="76" xfId="11799" applyFont="1" applyFill="1" applyBorder="1" applyAlignment="1">
      <alignment horizontal="center" vertical="center"/>
    </xf>
    <xf numFmtId="0" fontId="168" fillId="0" borderId="76" xfId="11799" applyFont="1" applyFill="1" applyBorder="1" applyAlignment="1">
      <alignment horizontal="center" vertical="center"/>
    </xf>
    <xf numFmtId="170" fontId="331" fillId="0" borderId="76" xfId="1757" applyNumberFormat="1" applyFont="1" applyFill="1" applyBorder="1" applyAlignment="1">
      <alignment horizontal="center" vertical="center"/>
    </xf>
    <xf numFmtId="0" fontId="3" fillId="0" borderId="76" xfId="2" applyFont="1" applyFill="1" applyBorder="1" applyAlignment="1">
      <alignment vertical="center"/>
    </xf>
    <xf numFmtId="0" fontId="7" fillId="0" borderId="79" xfId="2" applyFont="1" applyFill="1" applyBorder="1" applyAlignment="1">
      <alignment horizontal="center" vertical="center" wrapText="1"/>
    </xf>
    <xf numFmtId="49" fontId="168" fillId="0" borderId="76" xfId="2" applyNumberFormat="1" applyFont="1" applyFill="1" applyBorder="1" applyAlignment="1">
      <alignment horizontal="center" vertical="center" wrapText="1"/>
    </xf>
    <xf numFmtId="0" fontId="328" fillId="0" borderId="0" xfId="0" applyFont="1" applyAlignment="1">
      <alignment horizontal="left" vertical="center"/>
    </xf>
    <xf numFmtId="0" fontId="329" fillId="0" borderId="0" xfId="0" applyFont="1" applyAlignment="1">
      <alignment horizontal="left" vertical="center"/>
    </xf>
    <xf numFmtId="0" fontId="11" fillId="0" borderId="0" xfId="0" applyFont="1" applyAlignment="1">
      <alignment horizontal="left" vertical="center"/>
    </xf>
    <xf numFmtId="0" fontId="335" fillId="0" borderId="0" xfId="0" applyFont="1" applyAlignment="1">
      <alignment horizontal="center" vertical="center"/>
    </xf>
    <xf numFmtId="0" fontId="0" fillId="0" borderId="0" xfId="0" applyAlignment="1">
      <alignment vertical="center"/>
    </xf>
    <xf numFmtId="0" fontId="3" fillId="0" borderId="76" xfId="0" applyFont="1" applyBorder="1" applyAlignment="1">
      <alignment vertical="center"/>
    </xf>
    <xf numFmtId="170" fontId="3" fillId="0" borderId="76" xfId="0" applyNumberFormat="1" applyFont="1" applyBorder="1" applyAlignment="1">
      <alignment vertical="center"/>
    </xf>
    <xf numFmtId="169" fontId="3" fillId="0" borderId="76" xfId="11796" applyFont="1" applyBorder="1" applyAlignment="1">
      <alignment vertical="center"/>
    </xf>
    <xf numFmtId="170" fontId="0" fillId="0" borderId="0" xfId="0" applyNumberFormat="1" applyAlignment="1">
      <alignment vertical="center"/>
    </xf>
    <xf numFmtId="49" fontId="168" fillId="0" borderId="76" xfId="2" applyNumberFormat="1" applyFont="1" applyFill="1" applyBorder="1" applyAlignment="1">
      <alignment horizontal="justify" vertical="center" wrapText="1"/>
    </xf>
    <xf numFmtId="49" fontId="331" fillId="0" borderId="76" xfId="1" applyNumberFormat="1" applyFont="1" applyFill="1" applyBorder="1" applyAlignment="1" applyProtection="1">
      <alignment horizontal="justify" vertical="center" wrapText="1"/>
    </xf>
    <xf numFmtId="49" fontId="168" fillId="0" borderId="76" xfId="1" applyNumberFormat="1" applyFont="1" applyFill="1" applyBorder="1" applyAlignment="1" applyProtection="1">
      <alignment horizontal="justify" vertical="center" wrapText="1"/>
    </xf>
  </cellXfs>
  <cellStyles count="11800">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2" xfId="11798"/>
    <cellStyle name="Normal_Sheet1 (2)" xfId="11799"/>
    <cellStyle name="Normal_Sheet1 2" xfId="11797"/>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36"/>
  <sheetViews>
    <sheetView zoomScaleNormal="100" workbookViewId="0">
      <pane ySplit="6" topLeftCell="A7" activePane="bottomLeft" state="frozen"/>
      <selection pane="bottomLeft" activeCell="N9" sqref="N9"/>
    </sheetView>
  </sheetViews>
  <sheetFormatPr defaultRowHeight="12.75"/>
  <cols>
    <col min="1" max="1" width="6" style="164" customWidth="1"/>
    <col min="2" max="2" width="53.5703125" style="164" customWidth="1"/>
    <col min="3" max="3" width="11.5703125" style="164" customWidth="1"/>
    <col min="4" max="4" width="11.42578125" style="164" customWidth="1"/>
    <col min="5" max="5" width="11.28515625" style="164" customWidth="1"/>
    <col min="6" max="6" width="12" style="164" hidden="1" customWidth="1"/>
    <col min="7" max="7" width="12.28515625" style="164" hidden="1" customWidth="1"/>
    <col min="8" max="8" width="10.7109375" style="164" customWidth="1"/>
    <col min="9" max="9" width="10.85546875" style="164" customWidth="1"/>
    <col min="10" max="12" width="9.140625" style="164"/>
    <col min="13" max="13" width="11" style="164" customWidth="1"/>
    <col min="14" max="14" width="10.85546875" style="164" customWidth="1"/>
    <col min="15" max="15" width="12" style="164" customWidth="1"/>
    <col min="16" max="16" width="12.5703125" style="164" customWidth="1"/>
    <col min="17" max="17" width="9" style="165" customWidth="1"/>
    <col min="18" max="18" width="6.7109375" style="165" customWidth="1"/>
    <col min="19" max="19" width="8.85546875" style="165"/>
    <col min="20" max="16384" width="9.140625" style="164"/>
  </cols>
  <sheetData>
    <row r="1" spans="1:35" ht="20.25" customHeight="1">
      <c r="A1" s="346" t="s">
        <v>598</v>
      </c>
      <c r="B1" s="346"/>
      <c r="C1" s="346"/>
      <c r="D1" s="346"/>
      <c r="E1" s="346"/>
      <c r="F1" s="346"/>
      <c r="G1" s="346"/>
      <c r="H1" s="346"/>
      <c r="I1" s="346"/>
      <c r="J1" s="346"/>
      <c r="K1" s="346"/>
      <c r="L1" s="346"/>
      <c r="M1" s="346"/>
      <c r="N1" s="346"/>
      <c r="O1" s="346"/>
      <c r="P1" s="346"/>
      <c r="Q1" s="163"/>
      <c r="R1" s="163"/>
      <c r="S1" s="163"/>
      <c r="T1" s="163"/>
      <c r="U1" s="163"/>
      <c r="V1" s="163"/>
      <c r="W1" s="163"/>
      <c r="X1" s="163"/>
      <c r="Y1" s="163"/>
      <c r="Z1" s="163"/>
      <c r="AA1" s="163"/>
      <c r="AB1" s="163"/>
      <c r="AC1" s="163"/>
      <c r="AD1" s="163"/>
      <c r="AE1" s="163"/>
      <c r="AF1" s="163"/>
      <c r="AG1" s="163"/>
      <c r="AH1" s="163"/>
      <c r="AI1" s="163"/>
    </row>
    <row r="2" spans="1:35" ht="24.6" customHeight="1">
      <c r="A2" s="348" t="s">
        <v>764</v>
      </c>
      <c r="B2" s="348"/>
      <c r="C2" s="348"/>
      <c r="D2" s="348"/>
      <c r="E2" s="348"/>
      <c r="F2" s="348"/>
      <c r="G2" s="348"/>
      <c r="H2" s="348"/>
      <c r="I2" s="348"/>
      <c r="J2" s="348"/>
      <c r="K2" s="348"/>
      <c r="L2" s="348"/>
      <c r="M2" s="348"/>
      <c r="N2" s="348"/>
      <c r="O2" s="348"/>
      <c r="P2" s="348"/>
      <c r="S2" s="165">
        <v>300</v>
      </c>
      <c r="T2" s="166">
        <f>S2*30%</f>
        <v>90</v>
      </c>
    </row>
    <row r="3" spans="1:35" ht="22.15" customHeight="1">
      <c r="A3" s="349" t="str">
        <f>'BIỂU 02-NSTW'!A4:U4</f>
        <v xml:space="preserve">(Kèm theo Báo cáo số:             /BC-UBND ngày             tháng 01 năm 2024 của Ủy ban nhân dân huyện Mường Tè) </v>
      </c>
      <c r="B3" s="350"/>
      <c r="C3" s="350"/>
      <c r="D3" s="350"/>
      <c r="E3" s="350"/>
      <c r="F3" s="350"/>
      <c r="G3" s="350"/>
      <c r="H3" s="350"/>
      <c r="I3" s="350"/>
      <c r="J3" s="350"/>
      <c r="K3" s="350"/>
      <c r="L3" s="350"/>
      <c r="M3" s="350"/>
      <c r="N3" s="350"/>
      <c r="O3" s="350"/>
      <c r="P3" s="350"/>
    </row>
    <row r="4" spans="1:35" ht="15.75">
      <c r="A4" s="167"/>
      <c r="B4" s="167"/>
      <c r="C4" s="167"/>
      <c r="D4" s="167"/>
      <c r="E4" s="167"/>
      <c r="F4" s="168"/>
      <c r="G4" s="168"/>
      <c r="H4" s="168"/>
      <c r="I4" s="169"/>
      <c r="J4" s="169"/>
      <c r="K4" s="351"/>
      <c r="L4" s="351"/>
      <c r="M4" s="351"/>
      <c r="N4" s="351"/>
      <c r="O4" s="351"/>
      <c r="P4" s="351"/>
    </row>
    <row r="5" spans="1:35" ht="42" customHeight="1">
      <c r="A5" s="352" t="s">
        <v>7</v>
      </c>
      <c r="B5" s="352" t="s">
        <v>12</v>
      </c>
      <c r="C5" s="353" t="s">
        <v>580</v>
      </c>
      <c r="D5" s="354"/>
      <c r="E5" s="355"/>
      <c r="F5" s="347" t="s">
        <v>51</v>
      </c>
      <c r="G5" s="347"/>
      <c r="H5" s="356" t="s">
        <v>847</v>
      </c>
      <c r="I5" s="357"/>
      <c r="J5" s="358"/>
      <c r="K5" s="356" t="s">
        <v>581</v>
      </c>
      <c r="L5" s="357"/>
      <c r="M5" s="358"/>
      <c r="N5" s="347" t="s">
        <v>752</v>
      </c>
      <c r="O5" s="347" t="s">
        <v>753</v>
      </c>
      <c r="P5" s="352" t="s">
        <v>2</v>
      </c>
    </row>
    <row r="6" spans="1:35" ht="77.25" customHeight="1">
      <c r="A6" s="352"/>
      <c r="B6" s="352"/>
      <c r="C6" s="170" t="s">
        <v>8</v>
      </c>
      <c r="D6" s="170" t="s">
        <v>582</v>
      </c>
      <c r="E6" s="170" t="s">
        <v>593</v>
      </c>
      <c r="F6" s="171"/>
      <c r="G6" s="171"/>
      <c r="H6" s="171" t="s">
        <v>583</v>
      </c>
      <c r="I6" s="171" t="s">
        <v>584</v>
      </c>
      <c r="J6" s="171" t="s">
        <v>594</v>
      </c>
      <c r="K6" s="171" t="s">
        <v>595</v>
      </c>
      <c r="L6" s="171" t="s">
        <v>582</v>
      </c>
      <c r="M6" s="170" t="s">
        <v>593</v>
      </c>
      <c r="N6" s="347"/>
      <c r="O6" s="347"/>
      <c r="P6" s="352"/>
      <c r="Q6" s="172" t="s">
        <v>750</v>
      </c>
      <c r="R6" s="172" t="s">
        <v>751</v>
      </c>
    </row>
    <row r="7" spans="1:35" ht="20.100000000000001" customHeight="1">
      <c r="A7" s="173"/>
      <c r="B7" s="170" t="s">
        <v>9</v>
      </c>
      <c r="C7" s="174">
        <f t="shared" ref="C7:J7" si="0">C8+C9+C18</f>
        <v>392459.27</v>
      </c>
      <c r="D7" s="174">
        <f t="shared" si="0"/>
        <v>369413.19200000004</v>
      </c>
      <c r="E7" s="174">
        <f t="shared" si="0"/>
        <v>23046.078000000001</v>
      </c>
      <c r="F7" s="174">
        <f t="shared" si="0"/>
        <v>757546.71299999999</v>
      </c>
      <c r="G7" s="174">
        <f t="shared" si="0"/>
        <v>235860</v>
      </c>
      <c r="H7" s="174">
        <f t="shared" si="0"/>
        <v>239579.159663</v>
      </c>
      <c r="I7" s="174">
        <f t="shared" si="0"/>
        <v>222911.80766300001</v>
      </c>
      <c r="J7" s="174">
        <f t="shared" si="0"/>
        <v>16667.352000000003</v>
      </c>
      <c r="K7" s="175">
        <f>H7/C7*100</f>
        <v>61.04561109309509</v>
      </c>
      <c r="L7" s="175">
        <f>I7/D7*100</f>
        <v>60.342135172855436</v>
      </c>
      <c r="M7" s="175">
        <f>J7/E7*100</f>
        <v>72.321858842966691</v>
      </c>
      <c r="N7" s="174">
        <f>N8+N9+N18</f>
        <v>357084.19200000004</v>
      </c>
      <c r="O7" s="174">
        <f>O8+O9+O18</f>
        <v>21233.077999999998</v>
      </c>
      <c r="P7" s="180"/>
      <c r="Q7" s="176">
        <f>D7-1506</f>
        <v>367907.19200000004</v>
      </c>
      <c r="R7" s="165">
        <f>1506</f>
        <v>1506</v>
      </c>
      <c r="S7" s="177">
        <f>N7/D7*100</f>
        <v>96.662544742040495</v>
      </c>
      <c r="T7" s="166">
        <f>C7-R7</f>
        <v>390953.27</v>
      </c>
      <c r="U7" s="178">
        <f>H7/T7%</f>
        <v>61.28076628263014</v>
      </c>
    </row>
    <row r="8" spans="1:35" ht="35.1" customHeight="1">
      <c r="A8" s="170" t="s">
        <v>10</v>
      </c>
      <c r="B8" s="179" t="s">
        <v>585</v>
      </c>
      <c r="C8" s="180">
        <f>D8+E8</f>
        <v>166430.921</v>
      </c>
      <c r="D8" s="181">
        <f>'BIỂU 02-NSTW'!M9</f>
        <v>166430.921</v>
      </c>
      <c r="E8" s="181"/>
      <c r="F8" s="174">
        <f>'BIỂU 02-NSTW'!Q9</f>
        <v>296489</v>
      </c>
      <c r="G8" s="174">
        <f>'BIỂU 02-NSTW'!R9</f>
        <v>69150</v>
      </c>
      <c r="H8" s="180">
        <f>I8+J8</f>
        <v>65497.91</v>
      </c>
      <c r="I8" s="182">
        <f>'BIỂU 02-NSTW'!N9</f>
        <v>65497.91</v>
      </c>
      <c r="J8" s="182"/>
      <c r="K8" s="183">
        <f>H8/C8%</f>
        <v>39.354411792265452</v>
      </c>
      <c r="L8" s="183">
        <f>I8/D8*100</f>
        <v>39.354411792265452</v>
      </c>
      <c r="M8" s="183"/>
      <c r="N8" s="182">
        <f>'BIỂU 02-NSTW'!O9</f>
        <v>166430.921</v>
      </c>
      <c r="O8" s="183"/>
      <c r="P8" s="184" t="s">
        <v>601</v>
      </c>
    </row>
    <row r="9" spans="1:35" ht="20.100000000000001" customHeight="1">
      <c r="A9" s="170" t="s">
        <v>11</v>
      </c>
      <c r="B9" s="179" t="s">
        <v>586</v>
      </c>
      <c r="C9" s="180">
        <f t="shared" ref="C9:J9" si="1">C10+C12</f>
        <v>65343.190999999999</v>
      </c>
      <c r="D9" s="180">
        <f t="shared" si="1"/>
        <v>65343.190999999999</v>
      </c>
      <c r="E9" s="180">
        <f t="shared" si="1"/>
        <v>0</v>
      </c>
      <c r="F9" s="180">
        <f t="shared" si="1"/>
        <v>222592.69299999997</v>
      </c>
      <c r="G9" s="180">
        <f t="shared" si="1"/>
        <v>25330</v>
      </c>
      <c r="H9" s="180">
        <f t="shared" si="1"/>
        <v>51116.899335000002</v>
      </c>
      <c r="I9" s="180">
        <f t="shared" si="1"/>
        <v>51116.899335000002</v>
      </c>
      <c r="J9" s="180">
        <f t="shared" si="1"/>
        <v>0</v>
      </c>
      <c r="K9" s="183">
        <f>H9/C9%</f>
        <v>78.228348742564478</v>
      </c>
      <c r="L9" s="183">
        <f>I9/D9*100</f>
        <v>78.228348742564478</v>
      </c>
      <c r="M9" s="183"/>
      <c r="N9" s="180">
        <f>N10+N12</f>
        <v>55443.190999999999</v>
      </c>
      <c r="O9" s="180">
        <f>O10+O12</f>
        <v>0</v>
      </c>
      <c r="P9" s="173"/>
      <c r="Q9" s="176">
        <f>D9-1200</f>
        <v>64143.190999999999</v>
      </c>
      <c r="S9" s="177">
        <f>N9/D9*100</f>
        <v>84.84922476467365</v>
      </c>
    </row>
    <row r="10" spans="1:35" ht="35.1" customHeight="1">
      <c r="A10" s="184">
        <v>1</v>
      </c>
      <c r="B10" s="185" t="s">
        <v>468</v>
      </c>
      <c r="C10" s="186">
        <f t="shared" ref="C10:O10" si="2">SUM(C11:C11)</f>
        <v>16051.191000000001</v>
      </c>
      <c r="D10" s="186">
        <f t="shared" si="2"/>
        <v>16051.191000000001</v>
      </c>
      <c r="E10" s="186">
        <f t="shared" si="2"/>
        <v>0</v>
      </c>
      <c r="F10" s="186">
        <f t="shared" si="2"/>
        <v>35178.702000000005</v>
      </c>
      <c r="G10" s="186">
        <f t="shared" si="2"/>
        <v>10252</v>
      </c>
      <c r="H10" s="186">
        <f t="shared" si="2"/>
        <v>14935.190999999999</v>
      </c>
      <c r="I10" s="186">
        <f t="shared" si="2"/>
        <v>14935.190999999999</v>
      </c>
      <c r="J10" s="186">
        <f t="shared" si="2"/>
        <v>0</v>
      </c>
      <c r="K10" s="187">
        <f t="shared" si="2"/>
        <v>93.047244905378037</v>
      </c>
      <c r="L10" s="187">
        <f t="shared" si="2"/>
        <v>93.047244905378037</v>
      </c>
      <c r="M10" s="186">
        <f t="shared" si="2"/>
        <v>0</v>
      </c>
      <c r="N10" s="186">
        <f t="shared" si="2"/>
        <v>16051.191000000001</v>
      </c>
      <c r="O10" s="186">
        <f t="shared" si="2"/>
        <v>0</v>
      </c>
      <c r="P10" s="184" t="s">
        <v>766</v>
      </c>
      <c r="S10" s="177">
        <f>N10/D10*100</f>
        <v>100</v>
      </c>
    </row>
    <row r="11" spans="1:35" s="192" customFormat="1" ht="15.75" hidden="1">
      <c r="A11" s="188" t="s">
        <v>596</v>
      </c>
      <c r="B11" s="189" t="s">
        <v>597</v>
      </c>
      <c r="C11" s="190">
        <f>D11+E11</f>
        <v>16051.191000000001</v>
      </c>
      <c r="D11" s="157">
        <f>'BIỂU 03-NSĐP'!O9</f>
        <v>16051.191000000001</v>
      </c>
      <c r="E11" s="157"/>
      <c r="F11" s="158">
        <f>'BIỂU 03-NSĐP'!S9</f>
        <v>35178.702000000005</v>
      </c>
      <c r="G11" s="158">
        <f>'BIỂU 03-NSĐP'!T9</f>
        <v>10252</v>
      </c>
      <c r="H11" s="158">
        <f>I11+J11</f>
        <v>14935.190999999999</v>
      </c>
      <c r="I11" s="158">
        <f>'BIỂU 03-NSĐP'!P9</f>
        <v>14935.190999999999</v>
      </c>
      <c r="J11" s="158"/>
      <c r="K11" s="159">
        <f>H11/C11*100</f>
        <v>93.047244905378037</v>
      </c>
      <c r="L11" s="159">
        <f>I11/D11*100</f>
        <v>93.047244905378037</v>
      </c>
      <c r="M11" s="159"/>
      <c r="N11" s="158">
        <f>'BIỂU 03-NSĐP'!Q9</f>
        <v>16051.191000000001</v>
      </c>
      <c r="O11" s="159"/>
      <c r="P11" s="199"/>
      <c r="Q11" s="191"/>
      <c r="R11" s="191"/>
      <c r="S11" s="191"/>
    </row>
    <row r="12" spans="1:35" s="195" customFormat="1" ht="20.100000000000001" customHeight="1">
      <c r="A12" s="184">
        <v>2</v>
      </c>
      <c r="B12" s="185" t="s">
        <v>587</v>
      </c>
      <c r="C12" s="186">
        <f>SUM(C13:C17)</f>
        <v>49292</v>
      </c>
      <c r="D12" s="186">
        <f>SUM(D13:D17)</f>
        <v>49292</v>
      </c>
      <c r="E12" s="186">
        <f>SUM(E13:E17)</f>
        <v>0</v>
      </c>
      <c r="F12" s="186">
        <f t="shared" ref="F12:M12" si="3">SUM(F13:F16)</f>
        <v>187413.99099999998</v>
      </c>
      <c r="G12" s="186">
        <f t="shared" si="3"/>
        <v>15078</v>
      </c>
      <c r="H12" s="186">
        <f>SUM(H13:H17)</f>
        <v>36181.708335000003</v>
      </c>
      <c r="I12" s="186">
        <f>SUM(I13:I17)</f>
        <v>36181.708335000003</v>
      </c>
      <c r="J12" s="186">
        <f>SUM(J13:J17)</f>
        <v>0</v>
      </c>
      <c r="K12" s="160">
        <f t="shared" ref="K12:L16" si="4">H12/C12*100</f>
        <v>73.402800322567558</v>
      </c>
      <c r="L12" s="160">
        <f t="shared" si="4"/>
        <v>73.402800322567558</v>
      </c>
      <c r="M12" s="186">
        <f t="shared" si="3"/>
        <v>0</v>
      </c>
      <c r="N12" s="186">
        <f>SUM(N13:N17)</f>
        <v>39392</v>
      </c>
      <c r="O12" s="186">
        <f>SUM(O13:O17)</f>
        <v>0</v>
      </c>
      <c r="P12" s="173"/>
      <c r="Q12" s="193">
        <f>D12-1200</f>
        <v>48092</v>
      </c>
      <c r="R12" s="194"/>
      <c r="S12" s="177">
        <f>N12/D12*100</f>
        <v>79.915604966323144</v>
      </c>
    </row>
    <row r="13" spans="1:35" s="195" customFormat="1" ht="20.100000000000001" customHeight="1">
      <c r="A13" s="208" t="s">
        <v>596</v>
      </c>
      <c r="B13" s="209" t="s">
        <v>490</v>
      </c>
      <c r="C13" s="186">
        <f t="shared" ref="C13:C20" si="5">D13+E13</f>
        <v>27272</v>
      </c>
      <c r="D13" s="161">
        <f>'BIỂU 03-NSĐP'!O26</f>
        <v>27272</v>
      </c>
      <c r="E13" s="161"/>
      <c r="F13" s="162">
        <f>'BIỂU 03-NSĐP'!S26</f>
        <v>160947.99099999998</v>
      </c>
      <c r="G13" s="162">
        <f>'BIỂU 03-NSĐP'!T26</f>
        <v>6659</v>
      </c>
      <c r="H13" s="162">
        <f>I13+J13</f>
        <v>27211.4</v>
      </c>
      <c r="I13" s="162">
        <f>'BIỂU 03-NSĐP'!P26</f>
        <v>27211.4</v>
      </c>
      <c r="J13" s="162"/>
      <c r="K13" s="160">
        <f t="shared" si="4"/>
        <v>99.777794074508662</v>
      </c>
      <c r="L13" s="160">
        <f t="shared" si="4"/>
        <v>99.777794074508662</v>
      </c>
      <c r="M13" s="160"/>
      <c r="N13" s="162">
        <f>'BIỂU 03-NSĐP'!Q26</f>
        <v>27272</v>
      </c>
      <c r="O13" s="160"/>
      <c r="P13" s="359" t="s">
        <v>766</v>
      </c>
      <c r="Q13" s="194"/>
      <c r="R13" s="194"/>
      <c r="S13" s="210">
        <f>N13/D13*100</f>
        <v>100</v>
      </c>
    </row>
    <row r="14" spans="1:35" s="195" customFormat="1" ht="35.1" customHeight="1">
      <c r="A14" s="208" t="s">
        <v>596</v>
      </c>
      <c r="B14" s="209" t="s">
        <v>569</v>
      </c>
      <c r="C14" s="186">
        <f t="shared" si="5"/>
        <v>6616</v>
      </c>
      <c r="D14" s="161">
        <f>'BIỂU 03-NSĐP'!O69</f>
        <v>6616</v>
      </c>
      <c r="E14" s="161"/>
      <c r="F14" s="161">
        <f>'BIỂU 03-NSĐP'!S69</f>
        <v>9129</v>
      </c>
      <c r="G14" s="162">
        <f>'BIỂU 03-NSĐP'!T69</f>
        <v>5619</v>
      </c>
      <c r="H14" s="162">
        <f>I14+J14</f>
        <v>5600.799</v>
      </c>
      <c r="I14" s="162">
        <f>'BIỂU 03-NSĐP'!P69</f>
        <v>5600.799</v>
      </c>
      <c r="J14" s="162"/>
      <c r="K14" s="160">
        <f t="shared" si="4"/>
        <v>84.65536577992745</v>
      </c>
      <c r="L14" s="160">
        <f t="shared" si="4"/>
        <v>84.65536577992745</v>
      </c>
      <c r="M14" s="160"/>
      <c r="N14" s="162">
        <f>'BIỂU 03-NSĐP'!Q69</f>
        <v>6616</v>
      </c>
      <c r="O14" s="160"/>
      <c r="P14" s="359"/>
      <c r="Q14" s="194"/>
      <c r="R14" s="194"/>
      <c r="S14" s="210">
        <f>N14/D14*100</f>
        <v>100</v>
      </c>
    </row>
    <row r="15" spans="1:35" s="195" customFormat="1" ht="20.100000000000001" customHeight="1">
      <c r="A15" s="208" t="s">
        <v>596</v>
      </c>
      <c r="B15" s="209" t="s">
        <v>570</v>
      </c>
      <c r="C15" s="186">
        <f t="shared" si="5"/>
        <v>12800</v>
      </c>
      <c r="D15" s="161">
        <f>'BIỂU 03-NSĐP'!O76</f>
        <v>12800</v>
      </c>
      <c r="E15" s="161"/>
      <c r="F15" s="162">
        <f>'BIỂU 03-NSĐP'!S76</f>
        <v>16537</v>
      </c>
      <c r="G15" s="162">
        <f>'BIỂU 03-NSĐP'!T76</f>
        <v>2700</v>
      </c>
      <c r="H15" s="162">
        <f>I15+J15</f>
        <v>3369.5093349999997</v>
      </c>
      <c r="I15" s="162">
        <f>'BIỂU 03-NSĐP'!P76</f>
        <v>3369.5093349999997</v>
      </c>
      <c r="J15" s="162"/>
      <c r="K15" s="160">
        <f t="shared" si="4"/>
        <v>26.324291679687501</v>
      </c>
      <c r="L15" s="160">
        <f t="shared" si="4"/>
        <v>26.324291679687501</v>
      </c>
      <c r="M15" s="160"/>
      <c r="N15" s="162">
        <f>'BIỂU 03-NSĐP'!Q76</f>
        <v>3600</v>
      </c>
      <c r="O15" s="160"/>
      <c r="P15" s="359"/>
      <c r="Q15" s="194"/>
      <c r="R15" s="194"/>
      <c r="S15" s="210">
        <f>N15/D15*100</f>
        <v>28.125</v>
      </c>
    </row>
    <row r="16" spans="1:35" s="195" customFormat="1" ht="35.1" customHeight="1">
      <c r="A16" s="208" t="s">
        <v>596</v>
      </c>
      <c r="B16" s="209" t="s">
        <v>749</v>
      </c>
      <c r="C16" s="186">
        <f t="shared" si="5"/>
        <v>1200</v>
      </c>
      <c r="D16" s="161">
        <f>'BIỂU 03-NSĐP'!O86</f>
        <v>1200</v>
      </c>
      <c r="E16" s="161"/>
      <c r="F16" s="162">
        <f>'BIỂU 03-NSĐP'!S86</f>
        <v>800</v>
      </c>
      <c r="G16" s="162">
        <f>'BIỂU 03-NSĐP'!T86</f>
        <v>100</v>
      </c>
      <c r="H16" s="162">
        <f>I16+J16</f>
        <v>0</v>
      </c>
      <c r="I16" s="162">
        <f>'BIỂU 03-NSĐP'!P86</f>
        <v>0</v>
      </c>
      <c r="J16" s="162">
        <v>0</v>
      </c>
      <c r="K16" s="160">
        <f t="shared" si="4"/>
        <v>0</v>
      </c>
      <c r="L16" s="160">
        <f t="shared" si="4"/>
        <v>0</v>
      </c>
      <c r="M16" s="160"/>
      <c r="N16" s="162">
        <f>'BIỂU 03-NSĐP'!Q86</f>
        <v>500</v>
      </c>
      <c r="O16" s="160"/>
      <c r="P16" s="359"/>
      <c r="Q16" s="194"/>
      <c r="R16" s="194"/>
      <c r="S16" s="210">
        <f>N16/D16*100</f>
        <v>41.666666666666671</v>
      </c>
    </row>
    <row r="17" spans="1:21" s="195" customFormat="1" ht="35.1" customHeight="1">
      <c r="A17" s="208" t="s">
        <v>596</v>
      </c>
      <c r="B17" s="209" t="s">
        <v>820</v>
      </c>
      <c r="C17" s="186">
        <f t="shared" si="5"/>
        <v>1404</v>
      </c>
      <c r="D17" s="161">
        <f>'BIỂU 03-NSĐP'!O92</f>
        <v>1404</v>
      </c>
      <c r="E17" s="161"/>
      <c r="F17" s="162"/>
      <c r="G17" s="162"/>
      <c r="H17" s="162">
        <f>I17+J17</f>
        <v>0</v>
      </c>
      <c r="I17" s="162">
        <f>'BIỂU 03-NSĐP'!P92</f>
        <v>0</v>
      </c>
      <c r="J17" s="162"/>
      <c r="K17" s="160">
        <f t="shared" ref="K17" si="6">H17/C17*100</f>
        <v>0</v>
      </c>
      <c r="L17" s="160">
        <f t="shared" ref="L17" si="7">I17/D17*100</f>
        <v>0</v>
      </c>
      <c r="M17" s="160"/>
      <c r="N17" s="162">
        <f>'BIỂU 03-NSĐP'!Q92</f>
        <v>1404</v>
      </c>
      <c r="O17" s="160"/>
      <c r="P17" s="359"/>
      <c r="Q17" s="194"/>
      <c r="R17" s="194"/>
      <c r="S17" s="210"/>
    </row>
    <row r="18" spans="1:21" ht="35.1" customHeight="1">
      <c r="A18" s="170" t="s">
        <v>36</v>
      </c>
      <c r="B18" s="179" t="s">
        <v>588</v>
      </c>
      <c r="C18" s="181">
        <f>SUM(C19:C21)</f>
        <v>160685.158</v>
      </c>
      <c r="D18" s="181">
        <f t="shared" ref="D18:J18" si="8">SUM(D19:D21)</f>
        <v>137639.08000000002</v>
      </c>
      <c r="E18" s="181">
        <f t="shared" si="8"/>
        <v>23046.078000000001</v>
      </c>
      <c r="F18" s="181">
        <f t="shared" si="8"/>
        <v>238465.02000000002</v>
      </c>
      <c r="G18" s="181">
        <f t="shared" si="8"/>
        <v>141380</v>
      </c>
      <c r="H18" s="181">
        <f t="shared" si="8"/>
        <v>122964.350328</v>
      </c>
      <c r="I18" s="181">
        <f t="shared" si="8"/>
        <v>106296.99832800002</v>
      </c>
      <c r="J18" s="181">
        <f t="shared" si="8"/>
        <v>16667.352000000003</v>
      </c>
      <c r="K18" s="183">
        <f>H18/C18%</f>
        <v>76.5250206419189</v>
      </c>
      <c r="L18" s="183">
        <f t="shared" ref="L18:M21" si="9">I18/D18*100</f>
        <v>77.228791654230761</v>
      </c>
      <c r="M18" s="183">
        <f t="shared" si="9"/>
        <v>72.321858842966691</v>
      </c>
      <c r="N18" s="181">
        <f t="shared" ref="N18:O18" si="10">SUM(N19:N21)</f>
        <v>135210.08000000002</v>
      </c>
      <c r="O18" s="181">
        <f t="shared" si="10"/>
        <v>21233.077999999998</v>
      </c>
      <c r="P18" s="200"/>
      <c r="Q18" s="176">
        <f>D18-1506</f>
        <v>136133.08000000002</v>
      </c>
      <c r="S18" s="177">
        <f t="shared" ref="S18:S21" si="11">N18/D18*100</f>
        <v>98.235239584571474</v>
      </c>
      <c r="T18" s="164">
        <f>O18/E18%</f>
        <v>92.133151679864994</v>
      </c>
      <c r="U18" s="166">
        <f>E18-1813</f>
        <v>21233.078000000001</v>
      </c>
    </row>
    <row r="19" spans="1:21" s="195" customFormat="1" ht="20.100000000000001" customHeight="1">
      <c r="A19" s="184">
        <v>1</v>
      </c>
      <c r="B19" s="185" t="s">
        <v>589</v>
      </c>
      <c r="C19" s="186">
        <f t="shared" si="5"/>
        <v>9003.9709999999995</v>
      </c>
      <c r="D19" s="161">
        <f>'BIỂU 04-CTMTQG '!T12</f>
        <v>2433</v>
      </c>
      <c r="E19" s="161">
        <f>'BIỂU 04-CTMTQG '!P12</f>
        <v>6570.9709999999995</v>
      </c>
      <c r="F19" s="162">
        <f>'BIỂU 04-CTMTQG '!M12</f>
        <v>15037.02</v>
      </c>
      <c r="G19" s="162">
        <f>'BIỂU 04-CTMTQG '!N12</f>
        <v>5829</v>
      </c>
      <c r="H19" s="162">
        <f>I19+J19</f>
        <v>5869.2120000000004</v>
      </c>
      <c r="I19" s="162">
        <f>'BIỂU 04-CTMTQG '!AB12</f>
        <v>1621.34</v>
      </c>
      <c r="J19" s="162">
        <f>'BIỂU 04-CTMTQG '!X12</f>
        <v>4247.8720000000003</v>
      </c>
      <c r="K19" s="160">
        <f>H19/C19*100</f>
        <v>65.18470572595136</v>
      </c>
      <c r="L19" s="160">
        <f t="shared" si="9"/>
        <v>66.639539662967522</v>
      </c>
      <c r="M19" s="160">
        <f t="shared" si="9"/>
        <v>64.646031766081464</v>
      </c>
      <c r="N19" s="162">
        <f>'BIỂU 04-CTMTQG '!AN12</f>
        <v>2433</v>
      </c>
      <c r="O19" s="162">
        <f>'BIỂU 04-CTMTQG '!AJ12</f>
        <v>6570.9709999999995</v>
      </c>
      <c r="P19" s="359" t="s">
        <v>819</v>
      </c>
      <c r="Q19" s="194"/>
      <c r="R19" s="194"/>
      <c r="S19" s="177">
        <f t="shared" si="11"/>
        <v>100</v>
      </c>
    </row>
    <row r="20" spans="1:21" s="195" customFormat="1" ht="20.100000000000001" customHeight="1">
      <c r="A20" s="184">
        <v>2</v>
      </c>
      <c r="B20" s="185" t="s">
        <v>554</v>
      </c>
      <c r="C20" s="186">
        <f t="shared" si="5"/>
        <v>51569.881000000001</v>
      </c>
      <c r="D20" s="161">
        <f>'BIỂU 04-CTMTQG '!T36</f>
        <v>43931</v>
      </c>
      <c r="E20" s="161">
        <f>'BIỂU 04-CTMTQG '!P36</f>
        <v>7638.8809999999994</v>
      </c>
      <c r="F20" s="162">
        <f>'BIỂU 04-CTMTQG '!M36</f>
        <v>105617</v>
      </c>
      <c r="G20" s="162">
        <f>'BIỂU 04-CTMTQG '!N36</f>
        <v>67039</v>
      </c>
      <c r="H20" s="162">
        <f>I20+J20</f>
        <v>42955.587000000007</v>
      </c>
      <c r="I20" s="162">
        <f>'BIỂU 04-CTMTQG '!AB36</f>
        <v>36383.628000000004</v>
      </c>
      <c r="J20" s="162">
        <f>'BIỂU 04-CTMTQG '!X36</f>
        <v>6571.9590000000007</v>
      </c>
      <c r="K20" s="160">
        <f>H20/C20*100</f>
        <v>83.295881563116282</v>
      </c>
      <c r="L20" s="160">
        <f t="shared" si="9"/>
        <v>82.819940361020699</v>
      </c>
      <c r="M20" s="160">
        <f t="shared" si="9"/>
        <v>86.033006666814174</v>
      </c>
      <c r="N20" s="162">
        <f>'BIỂU 04-CTMTQG '!AN36</f>
        <v>43931</v>
      </c>
      <c r="O20" s="162">
        <f>'BIỂU 04-CTMTQG '!AJ36</f>
        <v>7638.8809999999994</v>
      </c>
      <c r="P20" s="359"/>
      <c r="Q20" s="194"/>
      <c r="R20" s="191"/>
      <c r="S20" s="177">
        <f t="shared" si="11"/>
        <v>100</v>
      </c>
    </row>
    <row r="21" spans="1:21" s="195" customFormat="1" ht="35.1" customHeight="1">
      <c r="A21" s="184">
        <v>3</v>
      </c>
      <c r="B21" s="185" t="s">
        <v>46</v>
      </c>
      <c r="C21" s="186">
        <f>D21+E21</f>
        <v>100111.306</v>
      </c>
      <c r="D21" s="161">
        <f>'BIỂU 04-CTMTQG '!T65</f>
        <v>91275.08</v>
      </c>
      <c r="E21" s="161">
        <f>'BIỂU 04-CTMTQG '!P65</f>
        <v>8836.2260000000006</v>
      </c>
      <c r="F21" s="161">
        <f>'BIỂU 04-CTMTQG '!M65</f>
        <v>117811</v>
      </c>
      <c r="G21" s="161">
        <f>'BIỂU 04-CTMTQG '!N65</f>
        <v>68512</v>
      </c>
      <c r="H21" s="162">
        <f>I21+J21</f>
        <v>74139.551328000001</v>
      </c>
      <c r="I21" s="161">
        <f>'BIỂU 04-CTMTQG '!AB65</f>
        <v>68292.030328000008</v>
      </c>
      <c r="J21" s="161">
        <f>'BIỂU 04-CTMTQG '!X65</f>
        <v>5847.5209999999997</v>
      </c>
      <c r="K21" s="160">
        <f>H21/C21*100</f>
        <v>74.057121308556304</v>
      </c>
      <c r="L21" s="160">
        <f t="shared" si="9"/>
        <v>74.820016950957495</v>
      </c>
      <c r="M21" s="160">
        <f t="shared" si="9"/>
        <v>66.17667995363631</v>
      </c>
      <c r="N21" s="162">
        <f>'BIỂU 04-CTMTQG '!AM65</f>
        <v>88846.080000000002</v>
      </c>
      <c r="O21" s="162">
        <f>'BIỂU 04-CTMTQG '!AJ65</f>
        <v>7023.2259999999997</v>
      </c>
      <c r="P21" s="359"/>
      <c r="Q21" s="193">
        <f>D21-1506</f>
        <v>89769.08</v>
      </c>
      <c r="R21" s="194"/>
      <c r="S21" s="177">
        <f t="shared" si="11"/>
        <v>97.338813617035441</v>
      </c>
      <c r="T21" s="196">
        <f>O21/E21%</f>
        <v>79.482190699966239</v>
      </c>
    </row>
    <row r="22" spans="1:21" s="195" customFormat="1">
      <c r="Q22" s="194"/>
      <c r="R22" s="194"/>
      <c r="S22" s="194"/>
    </row>
    <row r="23" spans="1:21" s="195" customFormat="1">
      <c r="Q23" s="194"/>
      <c r="R23" s="194"/>
      <c r="S23" s="194"/>
    </row>
    <row r="24" spans="1:21" s="195" customFormat="1">
      <c r="Q24" s="194"/>
      <c r="R24" s="194"/>
      <c r="S24" s="194"/>
    </row>
    <row r="25" spans="1:21" s="195" customFormat="1">
      <c r="D25" s="197"/>
      <c r="E25" s="198"/>
      <c r="Q25" s="194"/>
      <c r="R25" s="194"/>
      <c r="S25" s="194"/>
    </row>
    <row r="26" spans="1:21" s="195" customFormat="1">
      <c r="Q26" s="194"/>
      <c r="R26" s="194"/>
      <c r="S26" s="194"/>
    </row>
    <row r="27" spans="1:21" s="195" customFormat="1">
      <c r="D27" s="198"/>
      <c r="Q27" s="194"/>
      <c r="R27" s="194"/>
      <c r="S27" s="194"/>
    </row>
    <row r="28" spans="1:21" s="195" customFormat="1">
      <c r="E28" s="198"/>
      <c r="Q28" s="194"/>
      <c r="R28" s="194"/>
      <c r="S28" s="194"/>
    </row>
    <row r="29" spans="1:21" s="195" customFormat="1">
      <c r="E29" s="198"/>
      <c r="Q29" s="194"/>
      <c r="R29" s="194"/>
      <c r="S29" s="194"/>
    </row>
    <row r="30" spans="1:21" s="195" customFormat="1">
      <c r="Q30" s="194"/>
      <c r="R30" s="194"/>
      <c r="S30" s="194"/>
    </row>
    <row r="31" spans="1:21" s="195" customFormat="1">
      <c r="Q31" s="194"/>
      <c r="R31" s="194"/>
      <c r="S31" s="194"/>
    </row>
    <row r="32" spans="1:21" s="195" customFormat="1">
      <c r="Q32" s="194"/>
      <c r="R32" s="194"/>
      <c r="S32" s="194"/>
    </row>
    <row r="33" spans="17:19" s="195" customFormat="1">
      <c r="Q33" s="194"/>
      <c r="R33" s="194"/>
      <c r="S33" s="194"/>
    </row>
    <row r="34" spans="17:19" s="195" customFormat="1">
      <c r="Q34" s="194"/>
      <c r="R34" s="194"/>
      <c r="S34" s="194"/>
    </row>
    <row r="35" spans="17:19" s="195" customFormat="1">
      <c r="Q35" s="194"/>
      <c r="R35" s="194"/>
      <c r="S35" s="194"/>
    </row>
    <row r="36" spans="17:19" s="195" customFormat="1">
      <c r="Q36" s="194"/>
      <c r="R36" s="194"/>
      <c r="S36" s="194"/>
    </row>
  </sheetData>
  <mergeCells count="15">
    <mergeCell ref="P19:P21"/>
    <mergeCell ref="P13:P17"/>
    <mergeCell ref="F5:G5"/>
    <mergeCell ref="A1:P1"/>
    <mergeCell ref="N5:N6"/>
    <mergeCell ref="O5:O6"/>
    <mergeCell ref="A2:P2"/>
    <mergeCell ref="A3:P3"/>
    <mergeCell ref="K4:P4"/>
    <mergeCell ref="A5:A6"/>
    <mergeCell ref="B5:B6"/>
    <mergeCell ref="P5:P6"/>
    <mergeCell ref="C5:E5"/>
    <mergeCell ref="H5:J5"/>
    <mergeCell ref="K5:M5"/>
  </mergeCells>
  <printOptions horizontalCentered="1"/>
  <pageMargins left="0.19685039370078741" right="0.19685039370078741" top="0.51181102362204722" bottom="0.51181102362204722" header="0.51181102362204722" footer="0.51181102362204722"/>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C24"/>
  <sheetViews>
    <sheetView topLeftCell="A2" zoomScaleNormal="100" workbookViewId="0">
      <pane ySplit="7" topLeftCell="A9" activePane="bottomLeft" state="frozen"/>
      <selection activeCell="A2" sqref="A2"/>
      <selection pane="bottomLeft" activeCell="P17" sqref="P17"/>
    </sheetView>
  </sheetViews>
  <sheetFormatPr defaultRowHeight="12.75"/>
  <cols>
    <col min="1" max="1" width="6.42578125" customWidth="1"/>
    <col min="2" max="2" width="75" customWidth="1"/>
    <col min="3" max="3" width="13.42578125" customWidth="1"/>
    <col min="4" max="4" width="8.42578125" customWidth="1"/>
    <col min="5" max="5" width="10" customWidth="1"/>
    <col min="6" max="6" width="12.5703125" customWidth="1"/>
    <col min="7" max="7" width="10.5703125" customWidth="1"/>
    <col min="8" max="8" width="10.7109375" customWidth="1"/>
    <col min="9" max="9" width="10.42578125" hidden="1" customWidth="1"/>
    <col min="10" max="11" width="8.7109375" hidden="1" customWidth="1"/>
    <col min="12" max="12" width="8.28515625" hidden="1" customWidth="1"/>
    <col min="13" max="13" width="11.28515625" customWidth="1"/>
    <col min="14" max="14" width="12" customWidth="1"/>
    <col min="15" max="15" width="11.28515625" customWidth="1"/>
    <col min="16" max="16" width="10.7109375" customWidth="1"/>
    <col min="17" max="17" width="9.85546875" hidden="1" customWidth="1"/>
    <col min="18" max="18" width="10.7109375" hidden="1" customWidth="1"/>
    <col min="19" max="19" width="10.28515625" hidden="1" customWidth="1"/>
    <col min="20" max="20" width="21.85546875" customWidth="1"/>
    <col min="21" max="21" width="12.140625" customWidth="1"/>
    <col min="22" max="24" width="9.140625" style="51"/>
  </cols>
  <sheetData>
    <row r="2" spans="1:29" s="45" customFormat="1" ht="18.75">
      <c r="A2" s="361" t="s">
        <v>599</v>
      </c>
      <c r="B2" s="361"/>
      <c r="C2" s="361"/>
      <c r="D2" s="361"/>
      <c r="E2" s="361"/>
      <c r="F2" s="361"/>
      <c r="G2" s="361"/>
      <c r="H2" s="361"/>
      <c r="I2" s="361"/>
      <c r="J2" s="361"/>
      <c r="K2" s="361"/>
      <c r="L2" s="361"/>
      <c r="M2" s="361"/>
      <c r="N2" s="361"/>
      <c r="O2" s="361"/>
      <c r="P2" s="361"/>
      <c r="Q2" s="361"/>
      <c r="R2" s="361"/>
      <c r="S2" s="361"/>
      <c r="T2" s="361"/>
      <c r="U2" s="361"/>
      <c r="V2" s="73"/>
      <c r="W2" s="73"/>
      <c r="X2" s="73"/>
    </row>
    <row r="3" spans="1:29" s="45" customFormat="1" ht="18.75">
      <c r="A3" s="361" t="s">
        <v>761</v>
      </c>
      <c r="B3" s="361"/>
      <c r="C3" s="361"/>
      <c r="D3" s="361"/>
      <c r="E3" s="361"/>
      <c r="F3" s="361"/>
      <c r="G3" s="361"/>
      <c r="H3" s="361"/>
      <c r="I3" s="361"/>
      <c r="J3" s="361"/>
      <c r="K3" s="361"/>
      <c r="L3" s="361"/>
      <c r="M3" s="361"/>
      <c r="N3" s="361"/>
      <c r="O3" s="361"/>
      <c r="P3" s="361"/>
      <c r="Q3" s="361"/>
      <c r="R3" s="361"/>
      <c r="S3" s="361"/>
      <c r="T3" s="361"/>
      <c r="U3" s="361"/>
      <c r="V3" s="73"/>
      <c r="W3" s="73"/>
      <c r="X3" s="73"/>
    </row>
    <row r="4" spans="1:29" s="45" customFormat="1" ht="18.75">
      <c r="A4" s="362" t="str">
        <f>'BIỂU 04-CTMTQG '!A3:AR3</f>
        <v xml:space="preserve">(Kèm theo Báo cáo số:             /BC-UBND ngày             tháng 01 năm 2024 của Ủy ban nhân dân huyện Mường Tè) </v>
      </c>
      <c r="B4" s="363"/>
      <c r="C4" s="363"/>
      <c r="D4" s="363"/>
      <c r="E4" s="363"/>
      <c r="F4" s="363"/>
      <c r="G4" s="363"/>
      <c r="H4" s="363"/>
      <c r="I4" s="363"/>
      <c r="J4" s="363"/>
      <c r="K4" s="363"/>
      <c r="L4" s="363"/>
      <c r="M4" s="363"/>
      <c r="N4" s="363"/>
      <c r="O4" s="363"/>
      <c r="P4" s="363"/>
      <c r="Q4" s="363"/>
      <c r="R4" s="363"/>
      <c r="S4" s="363"/>
      <c r="T4" s="363"/>
      <c r="U4" s="363"/>
      <c r="V4" s="73"/>
      <c r="W4" s="73"/>
      <c r="X4" s="73"/>
    </row>
    <row r="5" spans="1:29" s="45" customFormat="1" ht="15.75">
      <c r="A5" s="46"/>
      <c r="B5" s="46"/>
      <c r="C5" s="47"/>
      <c r="D5" s="47"/>
      <c r="E5" s="47"/>
      <c r="F5" s="47"/>
      <c r="G5" s="47"/>
      <c r="H5" s="47"/>
      <c r="I5" s="48"/>
      <c r="J5" s="47"/>
      <c r="K5" s="47"/>
      <c r="L5" s="47"/>
      <c r="M5" s="47"/>
      <c r="N5" s="47"/>
      <c r="O5" s="47"/>
      <c r="P5" s="47"/>
      <c r="Q5" s="47"/>
      <c r="R5" s="75" t="s">
        <v>49</v>
      </c>
      <c r="S5" s="47"/>
      <c r="T5" s="75"/>
      <c r="U5" s="75"/>
      <c r="V5" s="73"/>
      <c r="W5" s="73"/>
      <c r="X5" s="73"/>
      <c r="AA5" s="74"/>
      <c r="AB5" s="74"/>
      <c r="AC5" s="74"/>
    </row>
    <row r="6" spans="1:29" s="49" customFormat="1" ht="27.75" customHeight="1">
      <c r="A6" s="352" t="s">
        <v>7</v>
      </c>
      <c r="B6" s="352" t="s">
        <v>439</v>
      </c>
      <c r="C6" s="352" t="s">
        <v>13</v>
      </c>
      <c r="D6" s="352" t="s">
        <v>14</v>
      </c>
      <c r="E6" s="352" t="s">
        <v>440</v>
      </c>
      <c r="F6" s="352" t="s">
        <v>441</v>
      </c>
      <c r="G6" s="352"/>
      <c r="H6" s="352"/>
      <c r="I6" s="352" t="s">
        <v>443</v>
      </c>
      <c r="J6" s="352" t="s">
        <v>444</v>
      </c>
      <c r="K6" s="352"/>
      <c r="L6" s="352"/>
      <c r="M6" s="352" t="s">
        <v>75</v>
      </c>
      <c r="N6" s="352"/>
      <c r="O6" s="352"/>
      <c r="P6" s="352" t="s">
        <v>795</v>
      </c>
      <c r="Q6" s="352" t="s">
        <v>51</v>
      </c>
      <c r="R6" s="352"/>
      <c r="S6" s="352" t="s">
        <v>445</v>
      </c>
      <c r="T6" s="352" t="s">
        <v>579</v>
      </c>
      <c r="U6" s="352" t="s">
        <v>2</v>
      </c>
      <c r="V6" s="51"/>
      <c r="W6" s="51"/>
      <c r="X6" s="51"/>
    </row>
    <row r="7" spans="1:29" s="49" customFormat="1" ht="24.75" customHeight="1">
      <c r="A7" s="352"/>
      <c r="B7" s="352"/>
      <c r="C7" s="352"/>
      <c r="D7" s="352"/>
      <c r="E7" s="352"/>
      <c r="F7" s="352" t="s">
        <v>446</v>
      </c>
      <c r="G7" s="352" t="s">
        <v>9</v>
      </c>
      <c r="H7" s="170" t="s">
        <v>447</v>
      </c>
      <c r="I7" s="352"/>
      <c r="J7" s="352" t="s">
        <v>9</v>
      </c>
      <c r="K7" s="352" t="s">
        <v>448</v>
      </c>
      <c r="L7" s="352"/>
      <c r="M7" s="352" t="s">
        <v>74</v>
      </c>
      <c r="N7" s="352" t="s">
        <v>457</v>
      </c>
      <c r="O7" s="352" t="s">
        <v>456</v>
      </c>
      <c r="P7" s="352"/>
      <c r="Q7" s="352" t="s">
        <v>449</v>
      </c>
      <c r="R7" s="352" t="s">
        <v>61</v>
      </c>
      <c r="S7" s="352"/>
      <c r="T7" s="352"/>
      <c r="U7" s="352"/>
      <c r="V7" s="51"/>
      <c r="W7" s="51"/>
      <c r="X7" s="51"/>
    </row>
    <row r="8" spans="1:29" s="49" customFormat="1" ht="68.25" customHeight="1">
      <c r="A8" s="352"/>
      <c r="B8" s="352"/>
      <c r="C8" s="352"/>
      <c r="D8" s="352"/>
      <c r="E8" s="352"/>
      <c r="F8" s="352"/>
      <c r="G8" s="352"/>
      <c r="H8" s="170" t="s">
        <v>4</v>
      </c>
      <c r="I8" s="352"/>
      <c r="J8" s="352"/>
      <c r="K8" s="170" t="s">
        <v>4</v>
      </c>
      <c r="L8" s="170" t="s">
        <v>5</v>
      </c>
      <c r="M8" s="352"/>
      <c r="N8" s="352"/>
      <c r="O8" s="352"/>
      <c r="P8" s="352"/>
      <c r="Q8" s="352"/>
      <c r="R8" s="352"/>
      <c r="S8" s="352"/>
      <c r="T8" s="352"/>
      <c r="U8" s="352"/>
      <c r="V8" s="51"/>
      <c r="W8" s="51"/>
      <c r="X8" s="51"/>
    </row>
    <row r="9" spans="1:29" s="49" customFormat="1" ht="20.100000000000001" customHeight="1">
      <c r="A9" s="170"/>
      <c r="B9" s="216" t="s">
        <v>6</v>
      </c>
      <c r="C9" s="217"/>
      <c r="D9" s="217"/>
      <c r="E9" s="217"/>
      <c r="F9" s="217"/>
      <c r="G9" s="174">
        <f>G10</f>
        <v>504000</v>
      </c>
      <c r="H9" s="174">
        <f t="shared" ref="H9:S9" si="0">H10</f>
        <v>504000</v>
      </c>
      <c r="I9" s="174">
        <f t="shared" si="0"/>
        <v>15000</v>
      </c>
      <c r="J9" s="174">
        <f t="shared" si="0"/>
        <v>654000</v>
      </c>
      <c r="K9" s="174">
        <f t="shared" si="0"/>
        <v>584000</v>
      </c>
      <c r="L9" s="174">
        <f t="shared" si="0"/>
        <v>0</v>
      </c>
      <c r="M9" s="174">
        <f t="shared" si="0"/>
        <v>166430.921</v>
      </c>
      <c r="N9" s="174">
        <f t="shared" si="0"/>
        <v>65497.91</v>
      </c>
      <c r="O9" s="174">
        <f t="shared" si="0"/>
        <v>166430.921</v>
      </c>
      <c r="P9" s="218">
        <f t="shared" si="0"/>
        <v>39.354411792265452</v>
      </c>
      <c r="Q9" s="174">
        <f t="shared" si="0"/>
        <v>296489</v>
      </c>
      <c r="R9" s="174">
        <f t="shared" si="0"/>
        <v>69150</v>
      </c>
      <c r="S9" s="174">
        <f t="shared" si="0"/>
        <v>444392.92099999997</v>
      </c>
      <c r="T9" s="218"/>
      <c r="U9" s="217"/>
      <c r="V9" s="51"/>
    </row>
    <row r="10" spans="1:29" s="49" customFormat="1" ht="37.15" hidden="1" customHeight="1">
      <c r="A10" s="170" t="s">
        <v>10</v>
      </c>
      <c r="B10" s="217" t="s">
        <v>451</v>
      </c>
      <c r="C10" s="217"/>
      <c r="D10" s="217"/>
      <c r="E10" s="217"/>
      <c r="F10" s="217"/>
      <c r="G10" s="174">
        <f>G11+G14+G17</f>
        <v>504000</v>
      </c>
      <c r="H10" s="174">
        <f t="shared" ref="H10:S10" si="1">H11+H14+H17</f>
        <v>504000</v>
      </c>
      <c r="I10" s="174">
        <f t="shared" si="1"/>
        <v>15000</v>
      </c>
      <c r="J10" s="174">
        <f t="shared" si="1"/>
        <v>654000</v>
      </c>
      <c r="K10" s="174">
        <f t="shared" si="1"/>
        <v>584000</v>
      </c>
      <c r="L10" s="174">
        <f t="shared" si="1"/>
        <v>0</v>
      </c>
      <c r="M10" s="174">
        <f t="shared" si="1"/>
        <v>166430.921</v>
      </c>
      <c r="N10" s="174">
        <f t="shared" si="1"/>
        <v>65497.91</v>
      </c>
      <c r="O10" s="174">
        <f t="shared" si="1"/>
        <v>166430.921</v>
      </c>
      <c r="P10" s="218">
        <f t="shared" ref="P10:P16" si="2">N10/M10%</f>
        <v>39.354411792265452</v>
      </c>
      <c r="Q10" s="174">
        <f t="shared" si="1"/>
        <v>296489</v>
      </c>
      <c r="R10" s="174">
        <f t="shared" si="1"/>
        <v>69150</v>
      </c>
      <c r="S10" s="174">
        <f t="shared" si="1"/>
        <v>444392.92099999997</v>
      </c>
      <c r="T10" s="174"/>
      <c r="U10" s="217"/>
      <c r="V10" s="51"/>
    </row>
    <row r="11" spans="1:29" s="49" customFormat="1" ht="27" customHeight="1">
      <c r="A11" s="170">
        <v>1</v>
      </c>
      <c r="B11" s="179" t="s">
        <v>794</v>
      </c>
      <c r="C11" s="217"/>
      <c r="D11" s="217"/>
      <c r="E11" s="217"/>
      <c r="F11" s="217"/>
      <c r="G11" s="174">
        <f>SUM(G12:G13)</f>
        <v>229000</v>
      </c>
      <c r="H11" s="174">
        <f t="shared" ref="H11:S11" si="3">SUM(H12:H13)</f>
        <v>229000</v>
      </c>
      <c r="I11" s="174">
        <f t="shared" si="3"/>
        <v>15000</v>
      </c>
      <c r="J11" s="174">
        <f t="shared" si="3"/>
        <v>229000</v>
      </c>
      <c r="K11" s="174">
        <f t="shared" si="3"/>
        <v>229000</v>
      </c>
      <c r="L11" s="174">
        <f t="shared" si="3"/>
        <v>0</v>
      </c>
      <c r="M11" s="174">
        <f t="shared" si="3"/>
        <v>76530.921000000002</v>
      </c>
      <c r="N11" s="174">
        <f t="shared" si="3"/>
        <v>18219</v>
      </c>
      <c r="O11" s="174">
        <f t="shared" si="3"/>
        <v>76530.921000000002</v>
      </c>
      <c r="P11" s="218">
        <f t="shared" si="2"/>
        <v>23.806063956815571</v>
      </c>
      <c r="Q11" s="174">
        <f t="shared" si="3"/>
        <v>170010</v>
      </c>
      <c r="R11" s="174">
        <f t="shared" si="3"/>
        <v>38271</v>
      </c>
      <c r="S11" s="174">
        <f t="shared" si="3"/>
        <v>227107.92099999997</v>
      </c>
      <c r="T11" s="218"/>
      <c r="U11" s="217"/>
      <c r="V11" s="51"/>
      <c r="W11" s="76">
        <f>N11/M11*100</f>
        <v>23.806063956815571</v>
      </c>
    </row>
    <row r="12" spans="1:29" s="49" customFormat="1" ht="38.1" customHeight="1">
      <c r="A12" s="208" t="s">
        <v>596</v>
      </c>
      <c r="B12" s="185" t="s">
        <v>452</v>
      </c>
      <c r="C12" s="211" t="s">
        <v>157</v>
      </c>
      <c r="D12" s="212"/>
      <c r="E12" s="212" t="s">
        <v>851</v>
      </c>
      <c r="F12" s="184" t="s">
        <v>453</v>
      </c>
      <c r="G12" s="214">
        <v>149000</v>
      </c>
      <c r="H12" s="214">
        <v>149000</v>
      </c>
      <c r="I12" s="213">
        <v>15000</v>
      </c>
      <c r="J12" s="213">
        <f>K12+L12</f>
        <v>149000</v>
      </c>
      <c r="K12" s="213">
        <v>149000</v>
      </c>
      <c r="L12" s="214"/>
      <c r="M12" s="213">
        <v>51432.258999999998</v>
      </c>
      <c r="N12" s="213">
        <v>14140</v>
      </c>
      <c r="O12" s="213">
        <v>51432.258999999998</v>
      </c>
      <c r="P12" s="219">
        <f t="shared" si="2"/>
        <v>27.492473157751053</v>
      </c>
      <c r="Q12" s="213">
        <v>126900</v>
      </c>
      <c r="R12" s="213">
        <f>Q12-113000</f>
        <v>13900</v>
      </c>
      <c r="S12" s="213">
        <f>7202+89000+M12</f>
        <v>147634.25899999999</v>
      </c>
      <c r="T12" s="360" t="s">
        <v>849</v>
      </c>
      <c r="U12" s="220"/>
      <c r="V12" s="51"/>
    </row>
    <row r="13" spans="1:29" s="49" customFormat="1" ht="51" customHeight="1">
      <c r="A13" s="208" t="s">
        <v>596</v>
      </c>
      <c r="B13" s="185" t="s">
        <v>454</v>
      </c>
      <c r="C13" s="211" t="s">
        <v>850</v>
      </c>
      <c r="D13" s="212"/>
      <c r="E13" s="212" t="s">
        <v>851</v>
      </c>
      <c r="F13" s="184" t="s">
        <v>455</v>
      </c>
      <c r="G13" s="214">
        <v>80000</v>
      </c>
      <c r="H13" s="214">
        <v>80000</v>
      </c>
      <c r="I13" s="214"/>
      <c r="J13" s="213">
        <f>K13+L13</f>
        <v>80000</v>
      </c>
      <c r="K13" s="213">
        <v>80000</v>
      </c>
      <c r="L13" s="214"/>
      <c r="M13" s="213">
        <v>25098.662</v>
      </c>
      <c r="N13" s="213">
        <v>4079</v>
      </c>
      <c r="O13" s="213">
        <v>25098.662</v>
      </c>
      <c r="P13" s="219">
        <f t="shared" si="2"/>
        <v>16.2518623502719</v>
      </c>
      <c r="Q13" s="213">
        <v>43110</v>
      </c>
      <c r="R13" s="213">
        <f>Q13-18739</f>
        <v>24371</v>
      </c>
      <c r="S13" s="213">
        <f>12375+42000+M13</f>
        <v>79473.661999999997</v>
      </c>
      <c r="T13" s="360"/>
      <c r="U13" s="220"/>
      <c r="V13" s="51"/>
    </row>
    <row r="14" spans="1:29" s="49" customFormat="1" ht="20.100000000000001" customHeight="1">
      <c r="A14" s="170">
        <v>2</v>
      </c>
      <c r="B14" s="179" t="s">
        <v>450</v>
      </c>
      <c r="C14" s="217"/>
      <c r="D14" s="217"/>
      <c r="E14" s="217"/>
      <c r="F14" s="217"/>
      <c r="G14" s="174">
        <f>SUM(G15:G16)</f>
        <v>275000</v>
      </c>
      <c r="H14" s="174">
        <f t="shared" ref="H14:S14" si="4">SUM(H15:H16)</f>
        <v>275000</v>
      </c>
      <c r="I14" s="174">
        <f t="shared" si="4"/>
        <v>0</v>
      </c>
      <c r="J14" s="174">
        <f t="shared" si="4"/>
        <v>275000</v>
      </c>
      <c r="K14" s="174">
        <f t="shared" si="4"/>
        <v>275000</v>
      </c>
      <c r="L14" s="174">
        <f t="shared" si="4"/>
        <v>0</v>
      </c>
      <c r="M14" s="174">
        <f>SUM(M15:M16)</f>
        <v>89900</v>
      </c>
      <c r="N14" s="174">
        <f t="shared" si="4"/>
        <v>47278.91</v>
      </c>
      <c r="O14" s="174">
        <f t="shared" si="4"/>
        <v>89900</v>
      </c>
      <c r="P14" s="218">
        <f t="shared" si="2"/>
        <v>52.590556173526146</v>
      </c>
      <c r="Q14" s="174">
        <f t="shared" si="4"/>
        <v>126479</v>
      </c>
      <c r="R14" s="174">
        <f t="shared" si="4"/>
        <v>30879</v>
      </c>
      <c r="S14" s="174">
        <f t="shared" si="4"/>
        <v>217285</v>
      </c>
      <c r="T14" s="218"/>
      <c r="U14" s="217"/>
      <c r="V14" s="51"/>
    </row>
    <row r="15" spans="1:29" s="49" customFormat="1" ht="38.1" customHeight="1">
      <c r="A15" s="208" t="s">
        <v>596</v>
      </c>
      <c r="B15" s="221" t="s">
        <v>458</v>
      </c>
      <c r="C15" s="211" t="s">
        <v>44</v>
      </c>
      <c r="D15" s="212"/>
      <c r="E15" s="215" t="s">
        <v>852</v>
      </c>
      <c r="F15" s="212" t="s">
        <v>459</v>
      </c>
      <c r="G15" s="214">
        <v>190000</v>
      </c>
      <c r="H15" s="214">
        <v>190000</v>
      </c>
      <c r="I15" s="214"/>
      <c r="J15" s="214">
        <f>K15+L15</f>
        <v>190000</v>
      </c>
      <c r="K15" s="213">
        <v>190000</v>
      </c>
      <c r="L15" s="214"/>
      <c r="M15" s="213">
        <v>68500</v>
      </c>
      <c r="N15" s="213">
        <v>25878.91</v>
      </c>
      <c r="O15" s="213">
        <v>68500</v>
      </c>
      <c r="P15" s="219">
        <f t="shared" si="2"/>
        <v>37.779430656934309</v>
      </c>
      <c r="Q15" s="213">
        <v>63979</v>
      </c>
      <c r="R15" s="213">
        <f>Q15-45100</f>
        <v>18879</v>
      </c>
      <c r="S15" s="214">
        <f>200+75685+M15</f>
        <v>144385</v>
      </c>
      <c r="T15" s="360" t="s">
        <v>849</v>
      </c>
      <c r="U15" s="220"/>
      <c r="V15" s="51"/>
      <c r="W15" s="76">
        <f>N15/M15*100</f>
        <v>37.779430656934302</v>
      </c>
    </row>
    <row r="16" spans="1:29" s="49" customFormat="1" ht="38.1" customHeight="1">
      <c r="A16" s="208" t="s">
        <v>596</v>
      </c>
      <c r="B16" s="222" t="s">
        <v>460</v>
      </c>
      <c r="C16" s="211" t="s">
        <v>44</v>
      </c>
      <c r="D16" s="212"/>
      <c r="E16" s="215" t="s">
        <v>853</v>
      </c>
      <c r="F16" s="212" t="s">
        <v>461</v>
      </c>
      <c r="G16" s="214">
        <v>85000</v>
      </c>
      <c r="H16" s="214">
        <v>85000</v>
      </c>
      <c r="I16" s="214"/>
      <c r="J16" s="214">
        <f>K16+L16</f>
        <v>85000</v>
      </c>
      <c r="K16" s="214">
        <v>85000</v>
      </c>
      <c r="L16" s="214"/>
      <c r="M16" s="213">
        <f>13400+8000</f>
        <v>21400</v>
      </c>
      <c r="N16" s="213">
        <v>21400</v>
      </c>
      <c r="O16" s="213">
        <f>13400+8000</f>
        <v>21400</v>
      </c>
      <c r="P16" s="219">
        <f t="shared" si="2"/>
        <v>100</v>
      </c>
      <c r="Q16" s="214">
        <v>62500</v>
      </c>
      <c r="R16" s="214">
        <f>Q16-50500</f>
        <v>12000</v>
      </c>
      <c r="S16" s="214">
        <f>51500+M16</f>
        <v>72900</v>
      </c>
      <c r="T16" s="360"/>
      <c r="U16" s="220"/>
      <c r="V16" s="51"/>
      <c r="W16" s="76">
        <f>N16/M16*100</f>
        <v>100</v>
      </c>
    </row>
    <row r="17" spans="1:24" s="49" customFormat="1" ht="53.25" customHeight="1">
      <c r="A17" s="170">
        <v>3</v>
      </c>
      <c r="B17" s="179" t="s">
        <v>239</v>
      </c>
      <c r="C17" s="217"/>
      <c r="D17" s="217"/>
      <c r="E17" s="217"/>
      <c r="F17" s="217"/>
      <c r="G17" s="174">
        <f>SUM(G18)</f>
        <v>0</v>
      </c>
      <c r="H17" s="174">
        <f t="shared" ref="H17:T17" si="5">SUM(H18)</f>
        <v>0</v>
      </c>
      <c r="I17" s="174">
        <f t="shared" si="5"/>
        <v>0</v>
      </c>
      <c r="J17" s="174">
        <f t="shared" si="5"/>
        <v>150000</v>
      </c>
      <c r="K17" s="174">
        <f t="shared" si="5"/>
        <v>80000</v>
      </c>
      <c r="L17" s="174">
        <f t="shared" si="5"/>
        <v>0</v>
      </c>
      <c r="M17" s="174">
        <f t="shared" si="5"/>
        <v>0</v>
      </c>
      <c r="N17" s="174">
        <f t="shared" si="5"/>
        <v>0</v>
      </c>
      <c r="O17" s="174">
        <f t="shared" si="5"/>
        <v>0</v>
      </c>
      <c r="P17" s="174"/>
      <c r="Q17" s="174">
        <f t="shared" si="5"/>
        <v>0</v>
      </c>
      <c r="R17" s="174">
        <f t="shared" si="5"/>
        <v>0</v>
      </c>
      <c r="S17" s="174">
        <f t="shared" si="5"/>
        <v>0</v>
      </c>
      <c r="T17" s="174">
        <f t="shared" si="5"/>
        <v>0</v>
      </c>
      <c r="U17" s="184" t="s">
        <v>760</v>
      </c>
    </row>
    <row r="18" spans="1:24" s="49" customFormat="1" ht="38.1" customHeight="1">
      <c r="A18" s="208" t="s">
        <v>596</v>
      </c>
      <c r="B18" s="185" t="s">
        <v>462</v>
      </c>
      <c r="C18" s="211" t="s">
        <v>44</v>
      </c>
      <c r="D18" s="220"/>
      <c r="E18" s="220"/>
      <c r="F18" s="220"/>
      <c r="G18" s="214"/>
      <c r="H18" s="214"/>
      <c r="I18" s="214"/>
      <c r="J18" s="214">
        <v>150000</v>
      </c>
      <c r="K18" s="214">
        <v>80000</v>
      </c>
      <c r="L18" s="214"/>
      <c r="M18" s="214"/>
      <c r="N18" s="214"/>
      <c r="O18" s="214"/>
      <c r="P18" s="214"/>
      <c r="Q18" s="214"/>
      <c r="R18" s="214"/>
      <c r="S18" s="214"/>
      <c r="T18" s="184"/>
      <c r="U18" s="184"/>
    </row>
    <row r="19" spans="1:24" s="49" customFormat="1" ht="15" hidden="1">
      <c r="A19" s="201"/>
      <c r="B19" s="202"/>
      <c r="C19" s="203"/>
      <c r="D19" s="203"/>
      <c r="E19" s="203"/>
      <c r="F19" s="203"/>
      <c r="G19" s="202"/>
      <c r="H19" s="202"/>
      <c r="I19" s="204"/>
      <c r="J19" s="202"/>
      <c r="K19" s="202"/>
      <c r="L19" s="202"/>
      <c r="M19" s="202"/>
      <c r="N19" s="202"/>
      <c r="O19" s="202"/>
      <c r="P19" s="202"/>
      <c r="Q19" s="202"/>
      <c r="R19" s="202"/>
      <c r="S19" s="202"/>
      <c r="T19" s="205"/>
      <c r="U19" s="206"/>
      <c r="V19" s="51"/>
    </row>
    <row r="20" spans="1:24" s="49" customFormat="1">
      <c r="V20" s="51"/>
      <c r="W20" s="51"/>
      <c r="X20" s="51"/>
    </row>
    <row r="21" spans="1:24" s="49" customFormat="1">
      <c r="V21" s="51"/>
      <c r="W21" s="51"/>
      <c r="X21" s="51"/>
    </row>
    <row r="22" spans="1:24" s="49" customFormat="1" ht="15">
      <c r="B22" s="122" t="s">
        <v>849</v>
      </c>
      <c r="M22" s="103">
        <f>SUMIF($T$11:$T$19,B22,$M$11:$M$19)</f>
        <v>119932.25899999999</v>
      </c>
      <c r="N22" s="103">
        <f>SUMIF($T$11:$T$19,B22,$N$11:$N$19)</f>
        <v>40018.910000000003</v>
      </c>
      <c r="O22" s="103">
        <f>SUMIF($T$11:$T$19,B22,$O$11:$O$19)</f>
        <v>119932.25899999999</v>
      </c>
      <c r="V22" s="51"/>
      <c r="W22" s="51"/>
      <c r="X22" s="51"/>
    </row>
    <row r="23" spans="1:24" s="49" customFormat="1">
      <c r="V23" s="51"/>
      <c r="W23" s="51"/>
      <c r="X23" s="51"/>
    </row>
    <row r="24" spans="1:24" s="49" customFormat="1">
      <c r="V24" s="51"/>
      <c r="W24" s="51"/>
      <c r="X24" s="51"/>
    </row>
  </sheetData>
  <mergeCells count="28">
    <mergeCell ref="A2:U2"/>
    <mergeCell ref="A3:U3"/>
    <mergeCell ref="A4:U4"/>
    <mergeCell ref="A6:A8"/>
    <mergeCell ref="B6:B8"/>
    <mergeCell ref="C6:C8"/>
    <mergeCell ref="D6:D8"/>
    <mergeCell ref="E6:E8"/>
    <mergeCell ref="F6:H6"/>
    <mergeCell ref="U6:U8"/>
    <mergeCell ref="F7:F8"/>
    <mergeCell ref="G7:G8"/>
    <mergeCell ref="J7:J8"/>
    <mergeCell ref="K7:L7"/>
    <mergeCell ref="M7:M8"/>
    <mergeCell ref="T6:T8"/>
    <mergeCell ref="T12:T13"/>
    <mergeCell ref="T15:T16"/>
    <mergeCell ref="I6:I8"/>
    <mergeCell ref="J6:L6"/>
    <mergeCell ref="M6:O6"/>
    <mergeCell ref="S6:S8"/>
    <mergeCell ref="N7:N8"/>
    <mergeCell ref="O7:O8"/>
    <mergeCell ref="Q7:Q8"/>
    <mergeCell ref="R7:R8"/>
    <mergeCell ref="Q6:R6"/>
    <mergeCell ref="P6:P8"/>
  </mergeCells>
  <printOptions horizontalCentered="1"/>
  <pageMargins left="0.19685039370078741" right="0.19685039370078741" top="0.51181102362204722" bottom="0.31496062992125984" header="0.51181102362204722" footer="0.51181102362204722"/>
  <pageSetup paperSize="9" scale="61" orientation="landscape" r:id="rId1"/>
  <colBreaks count="1" manualBreakCount="1">
    <brk id="2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04"/>
  <sheetViews>
    <sheetView zoomScaleNormal="100" workbookViewId="0">
      <pane ySplit="7" topLeftCell="A93" activePane="bottomLeft" state="frozen"/>
      <selection pane="bottomLeft" activeCell="B103" sqref="B103"/>
    </sheetView>
  </sheetViews>
  <sheetFormatPr defaultRowHeight="12.75"/>
  <cols>
    <col min="1" max="1" width="5.42578125" style="80" customWidth="1"/>
    <col min="2" max="2" width="55.28515625" style="80" customWidth="1"/>
    <col min="3" max="3" width="13.28515625" style="255" customWidth="1"/>
    <col min="4" max="4" width="14.7109375" style="255" hidden="1" customWidth="1"/>
    <col min="5" max="5" width="8.140625" style="255" customWidth="1"/>
    <col min="6" max="6" width="12.7109375" style="80" customWidth="1"/>
    <col min="7" max="7" width="11.28515625" style="80" customWidth="1"/>
    <col min="8" max="8" width="10.28515625" style="80" customWidth="1"/>
    <col min="9" max="9" width="10" style="80" hidden="1" customWidth="1"/>
    <col min="10" max="10" width="8.7109375" style="80" hidden="1" customWidth="1"/>
    <col min="11" max="11" width="9.140625" style="80" hidden="1" customWidth="1"/>
    <col min="12" max="12" width="9.5703125" style="80" hidden="1" customWidth="1"/>
    <col min="13" max="14" width="8.7109375" style="80" hidden="1" customWidth="1"/>
    <col min="15" max="15" width="9.28515625" style="80" customWidth="1"/>
    <col min="16" max="16" width="12.85546875" style="80" customWidth="1"/>
    <col min="17" max="17" width="11.85546875" style="80" customWidth="1"/>
    <col min="18" max="18" width="9.28515625" style="80" customWidth="1"/>
    <col min="19" max="20" width="9.28515625" style="80" hidden="1" customWidth="1"/>
    <col min="21" max="21" width="9.5703125" style="80" hidden="1" customWidth="1"/>
    <col min="22" max="22" width="21.85546875" style="80" customWidth="1"/>
    <col min="23" max="23" width="9.7109375" style="80" customWidth="1"/>
    <col min="24" max="24" width="9.140625" style="249"/>
    <col min="25" max="16384" width="9.140625" style="80"/>
  </cols>
  <sheetData>
    <row r="1" spans="1:24" s="81" customFormat="1" ht="15.75">
      <c r="A1" s="346" t="s">
        <v>600</v>
      </c>
      <c r="B1" s="346"/>
      <c r="C1" s="346"/>
      <c r="D1" s="346"/>
      <c r="E1" s="346"/>
      <c r="F1" s="346"/>
      <c r="G1" s="346"/>
      <c r="H1" s="346"/>
      <c r="I1" s="346"/>
      <c r="J1" s="346"/>
      <c r="K1" s="346"/>
      <c r="L1" s="346"/>
      <c r="M1" s="346"/>
      <c r="N1" s="346"/>
      <c r="O1" s="346"/>
      <c r="P1" s="346"/>
      <c r="Q1" s="346"/>
      <c r="R1" s="346"/>
      <c r="S1" s="346"/>
      <c r="T1" s="346"/>
      <c r="U1" s="346"/>
      <c r="V1" s="346"/>
      <c r="W1" s="346"/>
      <c r="X1" s="245"/>
    </row>
    <row r="2" spans="1:24" s="81" customFormat="1" ht="15.75">
      <c r="A2" s="346" t="s">
        <v>762</v>
      </c>
      <c r="B2" s="346"/>
      <c r="C2" s="346"/>
      <c r="D2" s="346"/>
      <c r="E2" s="346"/>
      <c r="F2" s="346"/>
      <c r="G2" s="346"/>
      <c r="H2" s="346"/>
      <c r="I2" s="346"/>
      <c r="J2" s="346"/>
      <c r="K2" s="346"/>
      <c r="L2" s="346"/>
      <c r="M2" s="346"/>
      <c r="N2" s="346"/>
      <c r="O2" s="346"/>
      <c r="P2" s="346"/>
      <c r="Q2" s="346"/>
      <c r="R2" s="346"/>
      <c r="S2" s="346"/>
      <c r="T2" s="346"/>
      <c r="U2" s="346"/>
      <c r="V2" s="346"/>
      <c r="W2" s="346"/>
      <c r="X2" s="245"/>
    </row>
    <row r="3" spans="1:24" s="81" customFormat="1" ht="15.75">
      <c r="A3" s="364" t="str">
        <f>'BIỂU 02-NSTW'!A4:U4</f>
        <v xml:space="preserve">(Kèm theo Báo cáo số:             /BC-UBND ngày             tháng 01 năm 2024 của Ủy ban nhân dân huyện Mường Tè) </v>
      </c>
      <c r="B3" s="365"/>
      <c r="C3" s="365"/>
      <c r="D3" s="365"/>
      <c r="E3" s="365"/>
      <c r="F3" s="365"/>
      <c r="G3" s="365"/>
      <c r="H3" s="365"/>
      <c r="I3" s="365"/>
      <c r="J3" s="365"/>
      <c r="K3" s="365"/>
      <c r="L3" s="365"/>
      <c r="M3" s="365"/>
      <c r="N3" s="365"/>
      <c r="O3" s="365"/>
      <c r="P3" s="365"/>
      <c r="Q3" s="365"/>
      <c r="R3" s="365"/>
      <c r="S3" s="365"/>
      <c r="T3" s="365"/>
      <c r="U3" s="365"/>
      <c r="V3" s="365"/>
      <c r="W3" s="365"/>
      <c r="X3" s="245"/>
    </row>
    <row r="4" spans="1:24" s="81" customFormat="1" ht="15.75">
      <c r="A4" s="246"/>
      <c r="B4" s="246"/>
      <c r="C4" s="247"/>
      <c r="D4" s="247"/>
      <c r="E4" s="247"/>
      <c r="F4" s="247"/>
      <c r="G4" s="247"/>
      <c r="H4" s="247"/>
      <c r="I4" s="247"/>
      <c r="J4" s="247"/>
      <c r="K4" s="247"/>
      <c r="L4" s="247"/>
      <c r="M4" s="247"/>
      <c r="N4" s="247"/>
      <c r="O4" s="247"/>
      <c r="P4" s="247"/>
      <c r="Q4" s="247"/>
      <c r="R4" s="247"/>
      <c r="S4" s="247"/>
      <c r="T4" s="247"/>
      <c r="U4" s="247"/>
      <c r="V4" s="248"/>
      <c r="W4" s="248"/>
      <c r="X4" s="245"/>
    </row>
    <row r="5" spans="1:24" s="71" customFormat="1" ht="28.5" customHeight="1">
      <c r="A5" s="352" t="s">
        <v>7</v>
      </c>
      <c r="B5" s="352" t="s">
        <v>439</v>
      </c>
      <c r="C5" s="352" t="s">
        <v>13</v>
      </c>
      <c r="D5" s="352" t="s">
        <v>14</v>
      </c>
      <c r="E5" s="352" t="s">
        <v>440</v>
      </c>
      <c r="F5" s="352" t="s">
        <v>463</v>
      </c>
      <c r="G5" s="352"/>
      <c r="H5" s="352"/>
      <c r="I5" s="352" t="s">
        <v>442</v>
      </c>
      <c r="J5" s="352" t="s">
        <v>464</v>
      </c>
      <c r="K5" s="352"/>
      <c r="L5" s="352"/>
      <c r="M5" s="352"/>
      <c r="N5" s="352"/>
      <c r="O5" s="352" t="s">
        <v>75</v>
      </c>
      <c r="P5" s="352"/>
      <c r="Q5" s="352"/>
      <c r="R5" s="352" t="s">
        <v>795</v>
      </c>
      <c r="S5" s="352" t="s">
        <v>51</v>
      </c>
      <c r="T5" s="352"/>
      <c r="U5" s="352" t="s">
        <v>465</v>
      </c>
      <c r="V5" s="352" t="s">
        <v>579</v>
      </c>
      <c r="W5" s="352" t="s">
        <v>2</v>
      </c>
      <c r="X5" s="84"/>
    </row>
    <row r="6" spans="1:24" s="71" customFormat="1" ht="21.75" customHeight="1">
      <c r="A6" s="352"/>
      <c r="B6" s="352"/>
      <c r="C6" s="352"/>
      <c r="D6" s="352"/>
      <c r="E6" s="352"/>
      <c r="F6" s="352" t="s">
        <v>446</v>
      </c>
      <c r="G6" s="352" t="s">
        <v>9</v>
      </c>
      <c r="H6" s="170" t="s">
        <v>3</v>
      </c>
      <c r="I6" s="352"/>
      <c r="J6" s="352" t="s">
        <v>9</v>
      </c>
      <c r="K6" s="352" t="s">
        <v>466</v>
      </c>
      <c r="L6" s="352"/>
      <c r="M6" s="352"/>
      <c r="N6" s="352"/>
      <c r="O6" s="352" t="s">
        <v>74</v>
      </c>
      <c r="P6" s="352" t="s">
        <v>457</v>
      </c>
      <c r="Q6" s="352" t="s">
        <v>456</v>
      </c>
      <c r="R6" s="352"/>
      <c r="S6" s="352" t="s">
        <v>449</v>
      </c>
      <c r="T6" s="352" t="s">
        <v>467</v>
      </c>
      <c r="U6" s="352"/>
      <c r="V6" s="352"/>
      <c r="W6" s="352"/>
      <c r="X6" s="84"/>
    </row>
    <row r="7" spans="1:24" s="71" customFormat="1" ht="62.25" customHeight="1">
      <c r="A7" s="352"/>
      <c r="B7" s="352"/>
      <c r="C7" s="352"/>
      <c r="D7" s="352"/>
      <c r="E7" s="352"/>
      <c r="F7" s="352"/>
      <c r="G7" s="352"/>
      <c r="H7" s="256" t="s">
        <v>5</v>
      </c>
      <c r="I7" s="352"/>
      <c r="J7" s="352"/>
      <c r="K7" s="170" t="s">
        <v>4</v>
      </c>
      <c r="L7" s="352" t="s">
        <v>5</v>
      </c>
      <c r="M7" s="352"/>
      <c r="N7" s="170" t="s">
        <v>829</v>
      </c>
      <c r="O7" s="352"/>
      <c r="P7" s="352"/>
      <c r="Q7" s="352"/>
      <c r="R7" s="352"/>
      <c r="S7" s="352"/>
      <c r="T7" s="352"/>
      <c r="U7" s="352"/>
      <c r="V7" s="352"/>
      <c r="W7" s="352"/>
      <c r="X7" s="84"/>
    </row>
    <row r="8" spans="1:24" ht="20.100000000000001" customHeight="1">
      <c r="A8" s="184"/>
      <c r="B8" s="170" t="s">
        <v>6</v>
      </c>
      <c r="C8" s="184"/>
      <c r="D8" s="184"/>
      <c r="E8" s="184"/>
      <c r="F8" s="184"/>
      <c r="G8" s="182">
        <f t="shared" ref="G8:Q8" si="0">G9+G25</f>
        <v>1054091</v>
      </c>
      <c r="H8" s="182">
        <f t="shared" si="0"/>
        <v>253747</v>
      </c>
      <c r="I8" s="182">
        <f t="shared" si="0"/>
        <v>89972.241999999998</v>
      </c>
      <c r="J8" s="182">
        <f t="shared" si="0"/>
        <v>199771.158</v>
      </c>
      <c r="K8" s="182">
        <f t="shared" si="0"/>
        <v>1736</v>
      </c>
      <c r="L8" s="182">
        <f t="shared" si="0"/>
        <v>30951.190999999999</v>
      </c>
      <c r="M8" s="182">
        <f t="shared" si="0"/>
        <v>166983.967</v>
      </c>
      <c r="N8" s="182">
        <f t="shared" si="0"/>
        <v>100</v>
      </c>
      <c r="O8" s="182">
        <f t="shared" si="0"/>
        <v>65343.190999999999</v>
      </c>
      <c r="P8" s="182">
        <f t="shared" si="0"/>
        <v>51116.899335000002</v>
      </c>
      <c r="Q8" s="182">
        <f t="shared" si="0"/>
        <v>55443.190999999999</v>
      </c>
      <c r="R8" s="183">
        <f>P8/O8%</f>
        <v>78.228348742564478</v>
      </c>
      <c r="S8" s="174">
        <f>S9+S25</f>
        <v>222592.69299999997</v>
      </c>
      <c r="T8" s="174">
        <f>T9+T25</f>
        <v>25330</v>
      </c>
      <c r="U8" s="174">
        <f>U9+U25</f>
        <v>156177.93</v>
      </c>
      <c r="V8" s="184"/>
      <c r="W8" s="184"/>
    </row>
    <row r="9" spans="1:24" ht="20.100000000000001" customHeight="1">
      <c r="A9" s="170" t="s">
        <v>38</v>
      </c>
      <c r="B9" s="179" t="s">
        <v>468</v>
      </c>
      <c r="C9" s="170"/>
      <c r="D9" s="170"/>
      <c r="E9" s="170"/>
      <c r="F9" s="170"/>
      <c r="G9" s="182">
        <f>G10+G21+G23</f>
        <v>485530</v>
      </c>
      <c r="H9" s="182">
        <f t="shared" ref="H9:Q9" si="1">H10+H21+H23</f>
        <v>63556</v>
      </c>
      <c r="I9" s="182">
        <f t="shared" si="1"/>
        <v>47747.880999999994</v>
      </c>
      <c r="J9" s="182">
        <f t="shared" si="1"/>
        <v>30951.190999999999</v>
      </c>
      <c r="K9" s="182">
        <f t="shared" si="1"/>
        <v>0</v>
      </c>
      <c r="L9" s="182">
        <f t="shared" si="1"/>
        <v>30951.190999999999</v>
      </c>
      <c r="M9" s="182">
        <f t="shared" si="1"/>
        <v>0</v>
      </c>
      <c r="N9" s="182">
        <f t="shared" si="1"/>
        <v>0</v>
      </c>
      <c r="O9" s="182">
        <f t="shared" si="1"/>
        <v>16051.191000000001</v>
      </c>
      <c r="P9" s="182">
        <f t="shared" si="1"/>
        <v>14935.190999999999</v>
      </c>
      <c r="Q9" s="182">
        <f t="shared" si="1"/>
        <v>16051.191000000001</v>
      </c>
      <c r="R9" s="183">
        <f>P9/O9%</f>
        <v>93.047244905378037</v>
      </c>
      <c r="S9" s="174">
        <f t="shared" ref="S9" si="2">S10+S21+S23</f>
        <v>35178.702000000005</v>
      </c>
      <c r="T9" s="174">
        <f t="shared" ref="T9" si="3">T10+T21+T23</f>
        <v>10252</v>
      </c>
      <c r="U9" s="174">
        <f t="shared" ref="U9" si="4">U10+U21+U23</f>
        <v>21599.190999999999</v>
      </c>
      <c r="V9" s="170"/>
      <c r="W9" s="170"/>
    </row>
    <row r="10" spans="1:24" ht="20.100000000000001" customHeight="1">
      <c r="A10" s="170">
        <v>1</v>
      </c>
      <c r="B10" s="179" t="s">
        <v>757</v>
      </c>
      <c r="C10" s="217"/>
      <c r="D10" s="217"/>
      <c r="E10" s="261"/>
      <c r="F10" s="261"/>
      <c r="G10" s="262">
        <f t="shared" ref="G10:Q10" si="5">SUM(G11:G20)</f>
        <v>455560</v>
      </c>
      <c r="H10" s="262">
        <f t="shared" si="5"/>
        <v>33586</v>
      </c>
      <c r="I10" s="262">
        <f t="shared" si="5"/>
        <v>47747.880999999994</v>
      </c>
      <c r="J10" s="262">
        <f t="shared" si="5"/>
        <v>981.19100000000003</v>
      </c>
      <c r="K10" s="262">
        <f t="shared" si="5"/>
        <v>0</v>
      </c>
      <c r="L10" s="262">
        <f t="shared" si="5"/>
        <v>981.19100000000003</v>
      </c>
      <c r="M10" s="262">
        <f t="shared" si="5"/>
        <v>0</v>
      </c>
      <c r="N10" s="262">
        <f t="shared" si="5"/>
        <v>0</v>
      </c>
      <c r="O10" s="262">
        <f t="shared" si="5"/>
        <v>981.19100000000003</v>
      </c>
      <c r="P10" s="262">
        <f t="shared" si="5"/>
        <v>981.19100000000003</v>
      </c>
      <c r="Q10" s="262">
        <f t="shared" si="5"/>
        <v>981.19100000000003</v>
      </c>
      <c r="R10" s="281">
        <f>P10/O10%</f>
        <v>99.999999999999986</v>
      </c>
      <c r="S10" s="266">
        <f t="shared" ref="S10:U10" si="6">SUM(S11:S20)</f>
        <v>18480.702000000001</v>
      </c>
      <c r="T10" s="266">
        <f t="shared" si="6"/>
        <v>0</v>
      </c>
      <c r="U10" s="266">
        <f t="shared" si="6"/>
        <v>981.19100000000003</v>
      </c>
      <c r="V10" s="266">
        <f t="shared" ref="V10" si="7">SUM(V11:V17)</f>
        <v>0</v>
      </c>
      <c r="W10" s="170"/>
    </row>
    <row r="11" spans="1:24" ht="50.1" customHeight="1">
      <c r="A11" s="208" t="s">
        <v>21</v>
      </c>
      <c r="B11" s="185" t="s">
        <v>470</v>
      </c>
      <c r="C11" s="211" t="s">
        <v>856</v>
      </c>
      <c r="D11" s="220"/>
      <c r="E11" s="261"/>
      <c r="F11" s="184" t="s">
        <v>479</v>
      </c>
      <c r="G11" s="271">
        <v>3500</v>
      </c>
      <c r="H11" s="271">
        <v>3500</v>
      </c>
      <c r="I11" s="262"/>
      <c r="J11" s="162">
        <f>K11+L11+M11+N11</f>
        <v>26.625</v>
      </c>
      <c r="K11" s="162"/>
      <c r="L11" s="162">
        <v>26.625</v>
      </c>
      <c r="M11" s="162"/>
      <c r="N11" s="162"/>
      <c r="O11" s="162">
        <v>26.625</v>
      </c>
      <c r="P11" s="162">
        <v>26.625</v>
      </c>
      <c r="Q11" s="162">
        <v>26.625</v>
      </c>
      <c r="R11" s="162">
        <f>P11/O11%</f>
        <v>100</v>
      </c>
      <c r="S11" s="161"/>
      <c r="T11" s="214"/>
      <c r="U11" s="214">
        <f t="shared" ref="U11:U17" si="8">J11</f>
        <v>26.625</v>
      </c>
      <c r="V11" s="219" t="s">
        <v>849</v>
      </c>
      <c r="W11" s="184"/>
    </row>
    <row r="12" spans="1:24" ht="50.1" customHeight="1">
      <c r="A12" s="208" t="s">
        <v>22</v>
      </c>
      <c r="B12" s="185" t="s">
        <v>471</v>
      </c>
      <c r="C12" s="211" t="s">
        <v>144</v>
      </c>
      <c r="D12" s="220"/>
      <c r="E12" s="261"/>
      <c r="F12" s="184" t="s">
        <v>480</v>
      </c>
      <c r="G12" s="271">
        <v>9800</v>
      </c>
      <c r="H12" s="271">
        <v>201</v>
      </c>
      <c r="I12" s="271">
        <v>8917.8310000000001</v>
      </c>
      <c r="J12" s="162">
        <f t="shared" ref="J12:J24" si="9">K12+L12+M12+N12</f>
        <v>201.38300000000001</v>
      </c>
      <c r="K12" s="162"/>
      <c r="L12" s="162">
        <v>201.38300000000001</v>
      </c>
      <c r="M12" s="162"/>
      <c r="N12" s="162"/>
      <c r="O12" s="162">
        <v>201.38300000000001</v>
      </c>
      <c r="P12" s="162">
        <v>201.38300000000001</v>
      </c>
      <c r="Q12" s="162">
        <v>201.38300000000001</v>
      </c>
      <c r="R12" s="162">
        <f t="shared" ref="R12:R17" si="10">P12/O12%</f>
        <v>100</v>
      </c>
      <c r="S12" s="161"/>
      <c r="T12" s="214"/>
      <c r="U12" s="214">
        <f t="shared" si="8"/>
        <v>201.38300000000001</v>
      </c>
      <c r="V12" s="219" t="s">
        <v>849</v>
      </c>
      <c r="W12" s="184"/>
    </row>
    <row r="13" spans="1:24" ht="50.1" customHeight="1">
      <c r="A13" s="208" t="s">
        <v>23</v>
      </c>
      <c r="B13" s="185" t="s">
        <v>472</v>
      </c>
      <c r="C13" s="211" t="s">
        <v>313</v>
      </c>
      <c r="D13" s="220"/>
      <c r="E13" s="261"/>
      <c r="F13" s="184" t="s">
        <v>481</v>
      </c>
      <c r="G13" s="271">
        <v>19700</v>
      </c>
      <c r="H13" s="271">
        <v>156</v>
      </c>
      <c r="I13" s="262"/>
      <c r="J13" s="162">
        <f t="shared" si="9"/>
        <v>156.37799999999999</v>
      </c>
      <c r="K13" s="162"/>
      <c r="L13" s="162">
        <v>156.37799999999999</v>
      </c>
      <c r="M13" s="162"/>
      <c r="N13" s="162"/>
      <c r="O13" s="162">
        <v>156.37799999999999</v>
      </c>
      <c r="P13" s="162">
        <v>156.37799999999999</v>
      </c>
      <c r="Q13" s="162">
        <v>156.37799999999999</v>
      </c>
      <c r="R13" s="162">
        <f t="shared" si="10"/>
        <v>100</v>
      </c>
      <c r="S13" s="161"/>
      <c r="T13" s="214"/>
      <c r="U13" s="214">
        <f t="shared" si="8"/>
        <v>156.37799999999999</v>
      </c>
      <c r="V13" s="219" t="s">
        <v>849</v>
      </c>
      <c r="W13" s="184"/>
    </row>
    <row r="14" spans="1:24" ht="50.1" customHeight="1">
      <c r="A14" s="208" t="s">
        <v>24</v>
      </c>
      <c r="B14" s="185" t="s">
        <v>473</v>
      </c>
      <c r="C14" s="211" t="s">
        <v>321</v>
      </c>
      <c r="D14" s="220"/>
      <c r="E14" s="261"/>
      <c r="F14" s="184" t="s">
        <v>482</v>
      </c>
      <c r="G14" s="271">
        <v>11300</v>
      </c>
      <c r="H14" s="271">
        <v>9918</v>
      </c>
      <c r="I14" s="271">
        <v>11085</v>
      </c>
      <c r="J14" s="162">
        <f t="shared" si="9"/>
        <v>112</v>
      </c>
      <c r="K14" s="162"/>
      <c r="L14" s="162">
        <v>112</v>
      </c>
      <c r="M14" s="162"/>
      <c r="N14" s="162"/>
      <c r="O14" s="162">
        <v>112</v>
      </c>
      <c r="P14" s="162">
        <v>112</v>
      </c>
      <c r="Q14" s="162">
        <v>112</v>
      </c>
      <c r="R14" s="162">
        <f t="shared" si="10"/>
        <v>99.999999999999986</v>
      </c>
      <c r="S14" s="161"/>
      <c r="T14" s="214"/>
      <c r="U14" s="214">
        <f t="shared" si="8"/>
        <v>112</v>
      </c>
      <c r="V14" s="219" t="s">
        <v>849</v>
      </c>
      <c r="W14" s="184"/>
    </row>
    <row r="15" spans="1:24" ht="50.1" customHeight="1">
      <c r="A15" s="208" t="s">
        <v>25</v>
      </c>
      <c r="B15" s="185" t="s">
        <v>474</v>
      </c>
      <c r="C15" s="211" t="s">
        <v>137</v>
      </c>
      <c r="D15" s="220"/>
      <c r="E15" s="261"/>
      <c r="F15" s="184" t="s">
        <v>483</v>
      </c>
      <c r="G15" s="271">
        <v>10000</v>
      </c>
      <c r="H15" s="271">
        <v>31</v>
      </c>
      <c r="I15" s="271">
        <v>9264.348</v>
      </c>
      <c r="J15" s="162">
        <f t="shared" si="9"/>
        <v>31</v>
      </c>
      <c r="K15" s="162"/>
      <c r="L15" s="162">
        <v>31</v>
      </c>
      <c r="M15" s="162"/>
      <c r="N15" s="162"/>
      <c r="O15" s="162">
        <v>31</v>
      </c>
      <c r="P15" s="162">
        <v>31</v>
      </c>
      <c r="Q15" s="162">
        <v>31</v>
      </c>
      <c r="R15" s="162">
        <f t="shared" si="10"/>
        <v>100</v>
      </c>
      <c r="S15" s="161"/>
      <c r="T15" s="214"/>
      <c r="U15" s="214">
        <f t="shared" si="8"/>
        <v>31</v>
      </c>
      <c r="V15" s="219" t="s">
        <v>849</v>
      </c>
      <c r="W15" s="184"/>
    </row>
    <row r="16" spans="1:24" ht="50.1" customHeight="1">
      <c r="A16" s="208" t="s">
        <v>26</v>
      </c>
      <c r="B16" s="185" t="s">
        <v>486</v>
      </c>
      <c r="C16" s="211" t="s">
        <v>122</v>
      </c>
      <c r="D16" s="220"/>
      <c r="E16" s="261"/>
      <c r="F16" s="184" t="s">
        <v>488</v>
      </c>
      <c r="G16" s="271">
        <v>13280</v>
      </c>
      <c r="H16" s="271">
        <v>13280</v>
      </c>
      <c r="I16" s="271">
        <v>12091</v>
      </c>
      <c r="J16" s="162">
        <f t="shared" si="9"/>
        <v>123.71</v>
      </c>
      <c r="K16" s="162"/>
      <c r="L16" s="162">
        <v>123.71</v>
      </c>
      <c r="M16" s="162"/>
      <c r="N16" s="162"/>
      <c r="O16" s="162">
        <v>123.71</v>
      </c>
      <c r="P16" s="162">
        <v>123.71</v>
      </c>
      <c r="Q16" s="162">
        <v>123.71</v>
      </c>
      <c r="R16" s="162">
        <f t="shared" si="10"/>
        <v>100</v>
      </c>
      <c r="S16" s="213">
        <v>12091</v>
      </c>
      <c r="T16" s="214"/>
      <c r="U16" s="214">
        <f t="shared" si="8"/>
        <v>123.71</v>
      </c>
      <c r="V16" s="219" t="s">
        <v>849</v>
      </c>
      <c r="W16" s="184"/>
    </row>
    <row r="17" spans="1:24" ht="50.1" customHeight="1">
      <c r="A17" s="208" t="s">
        <v>27</v>
      </c>
      <c r="B17" s="185" t="s">
        <v>487</v>
      </c>
      <c r="C17" s="184" t="s">
        <v>186</v>
      </c>
      <c r="D17" s="220"/>
      <c r="E17" s="261"/>
      <c r="F17" s="184" t="s">
        <v>489</v>
      </c>
      <c r="G17" s="271">
        <v>6500</v>
      </c>
      <c r="H17" s="271">
        <v>6500</v>
      </c>
      <c r="I17" s="271">
        <v>6389.7020000000002</v>
      </c>
      <c r="J17" s="162">
        <f t="shared" si="9"/>
        <v>330.09500000000003</v>
      </c>
      <c r="K17" s="162"/>
      <c r="L17" s="162">
        <v>330.09500000000003</v>
      </c>
      <c r="M17" s="162"/>
      <c r="N17" s="162"/>
      <c r="O17" s="162">
        <v>330.09500000000003</v>
      </c>
      <c r="P17" s="162">
        <v>330.09500000000003</v>
      </c>
      <c r="Q17" s="162">
        <v>330.09500000000003</v>
      </c>
      <c r="R17" s="162">
        <f t="shared" si="10"/>
        <v>100</v>
      </c>
      <c r="S17" s="213">
        <v>6389.7020000000002</v>
      </c>
      <c r="T17" s="214"/>
      <c r="U17" s="214">
        <f t="shared" si="8"/>
        <v>330.09500000000003</v>
      </c>
      <c r="V17" s="219" t="s">
        <v>849</v>
      </c>
      <c r="W17" s="184"/>
    </row>
    <row r="18" spans="1:24" ht="69.75" customHeight="1">
      <c r="A18" s="208" t="s">
        <v>28</v>
      </c>
      <c r="B18" s="185" t="s">
        <v>759</v>
      </c>
      <c r="C18" s="184" t="s">
        <v>186</v>
      </c>
      <c r="D18" s="220"/>
      <c r="E18" s="261"/>
      <c r="F18" s="184" t="s">
        <v>806</v>
      </c>
      <c r="G18" s="271">
        <v>300000</v>
      </c>
      <c r="H18" s="271"/>
      <c r="I18" s="271"/>
      <c r="J18" s="162">
        <f t="shared" si="9"/>
        <v>0</v>
      </c>
      <c r="K18" s="162"/>
      <c r="L18" s="162"/>
      <c r="M18" s="162"/>
      <c r="N18" s="162"/>
      <c r="O18" s="162"/>
      <c r="P18" s="162"/>
      <c r="Q18" s="162"/>
      <c r="R18" s="162"/>
      <c r="S18" s="213"/>
      <c r="T18" s="214"/>
      <c r="U18" s="214"/>
      <c r="V18" s="219" t="s">
        <v>849</v>
      </c>
      <c r="W18" s="184"/>
    </row>
    <row r="19" spans="1:24" ht="67.5" customHeight="1">
      <c r="A19" s="208" t="s">
        <v>29</v>
      </c>
      <c r="B19" s="185" t="s">
        <v>758</v>
      </c>
      <c r="C19" s="184" t="s">
        <v>186</v>
      </c>
      <c r="D19" s="220"/>
      <c r="E19" s="261"/>
      <c r="F19" s="184" t="s">
        <v>590</v>
      </c>
      <c r="G19" s="271">
        <v>66500</v>
      </c>
      <c r="H19" s="271"/>
      <c r="I19" s="271"/>
      <c r="J19" s="162">
        <f t="shared" si="9"/>
        <v>0</v>
      </c>
      <c r="K19" s="162"/>
      <c r="L19" s="162"/>
      <c r="M19" s="162"/>
      <c r="N19" s="162"/>
      <c r="O19" s="162"/>
      <c r="P19" s="162"/>
      <c r="Q19" s="162"/>
      <c r="R19" s="162"/>
      <c r="S19" s="213"/>
      <c r="T19" s="214"/>
      <c r="U19" s="214"/>
      <c r="V19" s="219" t="s">
        <v>849</v>
      </c>
      <c r="W19" s="184"/>
    </row>
    <row r="20" spans="1:24" ht="67.5" customHeight="1">
      <c r="A20" s="208" t="s">
        <v>30</v>
      </c>
      <c r="B20" s="185" t="s">
        <v>807</v>
      </c>
      <c r="C20" s="184" t="s">
        <v>157</v>
      </c>
      <c r="D20" s="220"/>
      <c r="E20" s="261"/>
      <c r="F20" s="184" t="s">
        <v>859</v>
      </c>
      <c r="G20" s="271">
        <v>14980</v>
      </c>
      <c r="H20" s="271"/>
      <c r="I20" s="271"/>
      <c r="J20" s="162">
        <f t="shared" si="9"/>
        <v>0</v>
      </c>
      <c r="K20" s="162"/>
      <c r="L20" s="162"/>
      <c r="M20" s="162"/>
      <c r="N20" s="162"/>
      <c r="O20" s="162"/>
      <c r="P20" s="162"/>
      <c r="Q20" s="162"/>
      <c r="R20" s="162"/>
      <c r="S20" s="213"/>
      <c r="T20" s="214"/>
      <c r="U20" s="214"/>
      <c r="V20" s="219" t="s">
        <v>849</v>
      </c>
      <c r="W20" s="184"/>
    </row>
    <row r="21" spans="1:24" ht="20.100000000000001" customHeight="1">
      <c r="A21" s="170">
        <v>2</v>
      </c>
      <c r="B21" s="179" t="s">
        <v>450</v>
      </c>
      <c r="C21" s="212"/>
      <c r="D21" s="220"/>
      <c r="E21" s="212"/>
      <c r="F21" s="212"/>
      <c r="G21" s="262">
        <f>SUM(G22)</f>
        <v>14990</v>
      </c>
      <c r="H21" s="262">
        <f t="shared" ref="H21:V21" si="11">SUM(H22)</f>
        <v>14990</v>
      </c>
      <c r="I21" s="262">
        <f t="shared" si="11"/>
        <v>0</v>
      </c>
      <c r="J21" s="262">
        <f t="shared" si="11"/>
        <v>14990</v>
      </c>
      <c r="K21" s="262">
        <f t="shared" si="11"/>
        <v>0</v>
      </c>
      <c r="L21" s="262">
        <f t="shared" si="11"/>
        <v>14990</v>
      </c>
      <c r="M21" s="262">
        <f t="shared" si="11"/>
        <v>0</v>
      </c>
      <c r="N21" s="262">
        <f t="shared" si="11"/>
        <v>0</v>
      </c>
      <c r="O21" s="262">
        <f t="shared" si="11"/>
        <v>7320</v>
      </c>
      <c r="P21" s="262">
        <f t="shared" si="11"/>
        <v>6204</v>
      </c>
      <c r="Q21" s="262">
        <f t="shared" si="11"/>
        <v>7320</v>
      </c>
      <c r="R21" s="281">
        <f>P21/O21%</f>
        <v>84.754098360655732</v>
      </c>
      <c r="S21" s="266">
        <f t="shared" si="11"/>
        <v>9879</v>
      </c>
      <c r="T21" s="266">
        <f t="shared" si="11"/>
        <v>3953</v>
      </c>
      <c r="U21" s="266">
        <f t="shared" si="11"/>
        <v>12868</v>
      </c>
      <c r="V21" s="266">
        <f t="shared" si="11"/>
        <v>0</v>
      </c>
      <c r="W21" s="184"/>
    </row>
    <row r="22" spans="1:24" ht="50.1" customHeight="1">
      <c r="A22" s="208" t="s">
        <v>596</v>
      </c>
      <c r="B22" s="185" t="s">
        <v>476</v>
      </c>
      <c r="C22" s="184" t="s">
        <v>186</v>
      </c>
      <c r="D22" s="220"/>
      <c r="E22" s="184" t="s">
        <v>857</v>
      </c>
      <c r="F22" s="184" t="s">
        <v>484</v>
      </c>
      <c r="G22" s="271">
        <v>14990</v>
      </c>
      <c r="H22" s="271">
        <v>14990</v>
      </c>
      <c r="I22" s="162"/>
      <c r="J22" s="162">
        <f t="shared" si="9"/>
        <v>14990</v>
      </c>
      <c r="K22" s="162"/>
      <c r="L22" s="162">
        <v>14990</v>
      </c>
      <c r="M22" s="162"/>
      <c r="N22" s="162"/>
      <c r="O22" s="162">
        <f>4720+2600</f>
        <v>7320</v>
      </c>
      <c r="P22" s="162">
        <v>6204</v>
      </c>
      <c r="Q22" s="162">
        <f>4720+2600</f>
        <v>7320</v>
      </c>
      <c r="R22" s="160">
        <f t="shared" ref="R22" si="12">P22/O22%</f>
        <v>84.754098360655732</v>
      </c>
      <c r="S22" s="213">
        <v>9879</v>
      </c>
      <c r="T22" s="213">
        <v>3953</v>
      </c>
      <c r="U22" s="214">
        <f>5548+O22</f>
        <v>12868</v>
      </c>
      <c r="V22" s="219" t="s">
        <v>849</v>
      </c>
      <c r="W22" s="184"/>
    </row>
    <row r="23" spans="1:24" ht="20.100000000000001" customHeight="1">
      <c r="A23" s="293" t="s">
        <v>47</v>
      </c>
      <c r="B23" s="292" t="s">
        <v>477</v>
      </c>
      <c r="C23" s="212"/>
      <c r="D23" s="220"/>
      <c r="E23" s="212"/>
      <c r="F23" s="212"/>
      <c r="G23" s="262">
        <f>SUM(G24)</f>
        <v>14980</v>
      </c>
      <c r="H23" s="262">
        <f t="shared" ref="H23:V23" si="13">SUM(H24)</f>
        <v>14980</v>
      </c>
      <c r="I23" s="262">
        <f t="shared" si="13"/>
        <v>0</v>
      </c>
      <c r="J23" s="262">
        <f t="shared" si="13"/>
        <v>14980</v>
      </c>
      <c r="K23" s="262">
        <f t="shared" si="13"/>
        <v>0</v>
      </c>
      <c r="L23" s="262">
        <f t="shared" si="13"/>
        <v>14980</v>
      </c>
      <c r="M23" s="262">
        <f t="shared" si="13"/>
        <v>0</v>
      </c>
      <c r="N23" s="262">
        <f t="shared" si="13"/>
        <v>0</v>
      </c>
      <c r="O23" s="262">
        <f t="shared" si="13"/>
        <v>7750</v>
      </c>
      <c r="P23" s="262">
        <f t="shared" si="13"/>
        <v>7750</v>
      </c>
      <c r="Q23" s="262">
        <f t="shared" si="13"/>
        <v>7750</v>
      </c>
      <c r="R23" s="281">
        <f>P23/O23%</f>
        <v>100</v>
      </c>
      <c r="S23" s="266">
        <f t="shared" si="13"/>
        <v>6819</v>
      </c>
      <c r="T23" s="266">
        <f t="shared" si="13"/>
        <v>6299</v>
      </c>
      <c r="U23" s="266">
        <f t="shared" si="13"/>
        <v>7750</v>
      </c>
      <c r="V23" s="266">
        <f t="shared" si="13"/>
        <v>0</v>
      </c>
      <c r="W23" s="184"/>
    </row>
    <row r="24" spans="1:24" ht="50.1" customHeight="1">
      <c r="A24" s="208" t="s">
        <v>596</v>
      </c>
      <c r="B24" s="185" t="s">
        <v>478</v>
      </c>
      <c r="C24" s="184" t="s">
        <v>186</v>
      </c>
      <c r="D24" s="220"/>
      <c r="E24" s="184" t="s">
        <v>858</v>
      </c>
      <c r="F24" s="184" t="s">
        <v>485</v>
      </c>
      <c r="G24" s="271">
        <v>14980</v>
      </c>
      <c r="H24" s="271">
        <v>14980</v>
      </c>
      <c r="I24" s="162"/>
      <c r="J24" s="162">
        <f t="shared" si="9"/>
        <v>14980</v>
      </c>
      <c r="K24" s="162"/>
      <c r="L24" s="162">
        <v>14980</v>
      </c>
      <c r="M24" s="162"/>
      <c r="N24" s="162"/>
      <c r="O24" s="162">
        <v>7750</v>
      </c>
      <c r="P24" s="162">
        <v>7750</v>
      </c>
      <c r="Q24" s="162">
        <v>7750</v>
      </c>
      <c r="R24" s="160">
        <f t="shared" ref="R24" si="14">P24/O24%</f>
        <v>100</v>
      </c>
      <c r="S24" s="213">
        <v>6819</v>
      </c>
      <c r="T24" s="213">
        <v>6299</v>
      </c>
      <c r="U24" s="213">
        <v>7750</v>
      </c>
      <c r="V24" s="219" t="s">
        <v>849</v>
      </c>
      <c r="W24" s="184"/>
    </row>
    <row r="25" spans="1:24" s="82" customFormat="1" ht="20.100000000000001" customHeight="1">
      <c r="A25" s="265" t="s">
        <v>39</v>
      </c>
      <c r="B25" s="179" t="s">
        <v>587</v>
      </c>
      <c r="C25" s="170"/>
      <c r="D25" s="217"/>
      <c r="E25" s="170"/>
      <c r="F25" s="259"/>
      <c r="G25" s="262">
        <f>G26+G69+G76+G86+G92</f>
        <v>568561</v>
      </c>
      <c r="H25" s="262">
        <f t="shared" ref="H25:Q25" si="15">H26+H69+H76+H86+H92</f>
        <v>190191</v>
      </c>
      <c r="I25" s="262">
        <f t="shared" si="15"/>
        <v>42224.361000000004</v>
      </c>
      <c r="J25" s="262">
        <f t="shared" si="15"/>
        <v>168819.967</v>
      </c>
      <c r="K25" s="262">
        <f t="shared" si="15"/>
        <v>1736</v>
      </c>
      <c r="L25" s="262">
        <f t="shared" si="15"/>
        <v>0</v>
      </c>
      <c r="M25" s="262">
        <f t="shared" si="15"/>
        <v>166983.967</v>
      </c>
      <c r="N25" s="262">
        <f t="shared" si="15"/>
        <v>100</v>
      </c>
      <c r="O25" s="262">
        <f t="shared" si="15"/>
        <v>49292</v>
      </c>
      <c r="P25" s="262">
        <f t="shared" si="15"/>
        <v>36181.708335000003</v>
      </c>
      <c r="Q25" s="262">
        <f t="shared" si="15"/>
        <v>39392</v>
      </c>
      <c r="R25" s="281">
        <f>P25/O25%</f>
        <v>73.402800322567558</v>
      </c>
      <c r="S25" s="266">
        <f t="shared" ref="S25" si="16">S26+S69+S76+S86+S92</f>
        <v>187413.99099999998</v>
      </c>
      <c r="T25" s="266">
        <f t="shared" ref="T25" si="17">T26+T69+T76+T86+T92</f>
        <v>15078</v>
      </c>
      <c r="U25" s="266">
        <f t="shared" ref="U25" si="18">U26+U69+U76+U86+U92</f>
        <v>134578.739</v>
      </c>
      <c r="V25" s="217"/>
      <c r="W25" s="170"/>
      <c r="X25" s="251"/>
    </row>
    <row r="26" spans="1:24" ht="20.100000000000001" customHeight="1">
      <c r="A26" s="170" t="s">
        <v>10</v>
      </c>
      <c r="B26" s="179" t="s">
        <v>490</v>
      </c>
      <c r="C26" s="170"/>
      <c r="D26" s="170"/>
      <c r="E26" s="170"/>
      <c r="F26" s="170"/>
      <c r="G26" s="182">
        <f>G27+G36+G51+G58</f>
        <v>513209</v>
      </c>
      <c r="H26" s="182">
        <f t="shared" ref="H26:Q26" si="19">H27+H36+H51+H58</f>
        <v>137600</v>
      </c>
      <c r="I26" s="182">
        <f t="shared" si="19"/>
        <v>42224.361000000004</v>
      </c>
      <c r="J26" s="182">
        <f t="shared" si="19"/>
        <v>117192.967</v>
      </c>
      <c r="K26" s="182">
        <f t="shared" si="19"/>
        <v>0</v>
      </c>
      <c r="L26" s="182">
        <f t="shared" si="19"/>
        <v>0</v>
      </c>
      <c r="M26" s="182">
        <f t="shared" si="19"/>
        <v>117192.967</v>
      </c>
      <c r="N26" s="182">
        <f t="shared" si="19"/>
        <v>0</v>
      </c>
      <c r="O26" s="182">
        <f t="shared" si="19"/>
        <v>27272</v>
      </c>
      <c r="P26" s="182">
        <f t="shared" si="19"/>
        <v>27211.4</v>
      </c>
      <c r="Q26" s="182">
        <f t="shared" si="19"/>
        <v>27272</v>
      </c>
      <c r="R26" s="183">
        <f>P26/O26%</f>
        <v>99.777794074508648</v>
      </c>
      <c r="S26" s="174">
        <f t="shared" ref="S26" si="20">S27+S36+S51+S58</f>
        <v>160947.99099999998</v>
      </c>
      <c r="T26" s="174">
        <f t="shared" ref="T26" si="21">T27+T36+T51+T58</f>
        <v>6659</v>
      </c>
      <c r="U26" s="174">
        <f t="shared" ref="U26" si="22">U27+U36+U51+U58</f>
        <v>102158.73899999999</v>
      </c>
      <c r="V26" s="170"/>
      <c r="W26" s="170"/>
    </row>
    <row r="27" spans="1:24" s="82" customFormat="1" ht="20.100000000000001" customHeight="1">
      <c r="A27" s="170">
        <v>1</v>
      </c>
      <c r="B27" s="292" t="s">
        <v>491</v>
      </c>
      <c r="C27" s="217"/>
      <c r="D27" s="217"/>
      <c r="E27" s="217"/>
      <c r="F27" s="217"/>
      <c r="G27" s="182">
        <f>SUM(G28:G35)</f>
        <v>353602</v>
      </c>
      <c r="H27" s="182">
        <f t="shared" ref="H27:U27" si="23">SUM(H28:H35)</f>
        <v>34000</v>
      </c>
      <c r="I27" s="182">
        <f t="shared" si="23"/>
        <v>0</v>
      </c>
      <c r="J27" s="182">
        <f t="shared" si="23"/>
        <v>1061.221</v>
      </c>
      <c r="K27" s="182">
        <f t="shared" si="23"/>
        <v>0</v>
      </c>
      <c r="L27" s="182">
        <f t="shared" si="23"/>
        <v>0</v>
      </c>
      <c r="M27" s="182">
        <f t="shared" si="23"/>
        <v>1061.221</v>
      </c>
      <c r="N27" s="182">
        <f t="shared" si="23"/>
        <v>0</v>
      </c>
      <c r="O27" s="182">
        <f t="shared" si="23"/>
        <v>1061.221</v>
      </c>
      <c r="P27" s="182">
        <f t="shared" si="23"/>
        <v>1061.221</v>
      </c>
      <c r="Q27" s="182">
        <f t="shared" si="23"/>
        <v>1061.221</v>
      </c>
      <c r="R27" s="182">
        <f t="shared" si="23"/>
        <v>400</v>
      </c>
      <c r="S27" s="294">
        <f t="shared" si="23"/>
        <v>46831.322999999997</v>
      </c>
      <c r="T27" s="294">
        <f t="shared" si="23"/>
        <v>0</v>
      </c>
      <c r="U27" s="294">
        <f t="shared" si="23"/>
        <v>31385.836000000003</v>
      </c>
      <c r="V27" s="217"/>
      <c r="W27" s="170"/>
      <c r="X27" s="251"/>
    </row>
    <row r="28" spans="1:24" ht="50.1" customHeight="1">
      <c r="A28" s="208" t="s">
        <v>21</v>
      </c>
      <c r="B28" s="185" t="s">
        <v>492</v>
      </c>
      <c r="C28" s="211" t="s">
        <v>137</v>
      </c>
      <c r="D28" s="184" t="s">
        <v>493</v>
      </c>
      <c r="E28" s="215" t="s">
        <v>494</v>
      </c>
      <c r="F28" s="184" t="s">
        <v>499</v>
      </c>
      <c r="G28" s="162">
        <v>68046</v>
      </c>
      <c r="H28" s="162"/>
      <c r="I28" s="162"/>
      <c r="J28" s="162">
        <f t="shared" ref="J28:J31" si="24">K28+L28+M28+N28</f>
        <v>473.98399999999998</v>
      </c>
      <c r="K28" s="162"/>
      <c r="L28" s="162"/>
      <c r="M28" s="162">
        <v>473.98399999999998</v>
      </c>
      <c r="N28" s="162"/>
      <c r="O28" s="162">
        <v>473.98399999999998</v>
      </c>
      <c r="P28" s="162">
        <v>473.98399999999998</v>
      </c>
      <c r="Q28" s="162">
        <v>473.98399999999998</v>
      </c>
      <c r="R28" s="160">
        <f t="shared" ref="R28:R31" si="25">P28/O28%</f>
        <v>100</v>
      </c>
      <c r="S28" s="214">
        <v>13978.083000000001</v>
      </c>
      <c r="T28" s="214"/>
      <c r="U28" s="214">
        <v>473.98399999999998</v>
      </c>
      <c r="V28" s="219" t="s">
        <v>849</v>
      </c>
      <c r="W28" s="184"/>
    </row>
    <row r="29" spans="1:24" ht="50.1" customHeight="1">
      <c r="A29" s="208" t="s">
        <v>22</v>
      </c>
      <c r="B29" s="185" t="s">
        <v>495</v>
      </c>
      <c r="C29" s="211" t="s">
        <v>144</v>
      </c>
      <c r="D29" s="184" t="s">
        <v>496</v>
      </c>
      <c r="E29" s="215" t="s">
        <v>860</v>
      </c>
      <c r="F29" s="184" t="s">
        <v>500</v>
      </c>
      <c r="G29" s="162">
        <v>211656</v>
      </c>
      <c r="H29" s="162"/>
      <c r="I29" s="162"/>
      <c r="J29" s="162">
        <f t="shared" si="24"/>
        <v>146.08000000000001</v>
      </c>
      <c r="K29" s="162"/>
      <c r="L29" s="162"/>
      <c r="M29" s="162">
        <v>146.08000000000001</v>
      </c>
      <c r="N29" s="162"/>
      <c r="O29" s="162">
        <v>146.08000000000001</v>
      </c>
      <c r="P29" s="162">
        <v>146.08000000000001</v>
      </c>
      <c r="Q29" s="162">
        <v>146.08000000000001</v>
      </c>
      <c r="R29" s="160">
        <f t="shared" si="25"/>
        <v>100</v>
      </c>
      <c r="S29" s="214"/>
      <c r="T29" s="214"/>
      <c r="U29" s="214">
        <v>146.08000000000001</v>
      </c>
      <c r="V29" s="219" t="s">
        <v>849</v>
      </c>
      <c r="W29" s="184"/>
    </row>
    <row r="30" spans="1:24" ht="50.1" customHeight="1">
      <c r="A30" s="208" t="s">
        <v>23</v>
      </c>
      <c r="B30" s="185" t="s">
        <v>497</v>
      </c>
      <c r="C30" s="211" t="s">
        <v>292</v>
      </c>
      <c r="D30" s="184"/>
      <c r="E30" s="215"/>
      <c r="F30" s="184" t="s">
        <v>501</v>
      </c>
      <c r="G30" s="162">
        <v>14000</v>
      </c>
      <c r="H30" s="162"/>
      <c r="I30" s="162"/>
      <c r="J30" s="162">
        <f t="shared" si="24"/>
        <v>363.334</v>
      </c>
      <c r="K30" s="162"/>
      <c r="L30" s="162"/>
      <c r="M30" s="162">
        <v>363.334</v>
      </c>
      <c r="N30" s="162"/>
      <c r="O30" s="162">
        <v>363.334</v>
      </c>
      <c r="P30" s="162">
        <v>363.334</v>
      </c>
      <c r="Q30" s="162">
        <v>363.334</v>
      </c>
      <c r="R30" s="160">
        <f t="shared" si="25"/>
        <v>100</v>
      </c>
      <c r="S30" s="214"/>
      <c r="T30" s="214"/>
      <c r="U30" s="214">
        <v>363.334</v>
      </c>
      <c r="V30" s="219" t="s">
        <v>849</v>
      </c>
      <c r="W30" s="184"/>
    </row>
    <row r="31" spans="1:24" ht="50.1" customHeight="1">
      <c r="A31" s="208" t="s">
        <v>24</v>
      </c>
      <c r="B31" s="185" t="s">
        <v>498</v>
      </c>
      <c r="C31" s="211" t="s">
        <v>313</v>
      </c>
      <c r="D31" s="184"/>
      <c r="E31" s="215"/>
      <c r="F31" s="184" t="s">
        <v>502</v>
      </c>
      <c r="G31" s="162">
        <v>900</v>
      </c>
      <c r="H31" s="162"/>
      <c r="I31" s="162"/>
      <c r="J31" s="162">
        <f t="shared" si="24"/>
        <v>77.822999999999993</v>
      </c>
      <c r="K31" s="162"/>
      <c r="L31" s="162"/>
      <c r="M31" s="162">
        <v>77.822999999999993</v>
      </c>
      <c r="N31" s="162"/>
      <c r="O31" s="162">
        <v>77.822999999999993</v>
      </c>
      <c r="P31" s="162">
        <f>O31</f>
        <v>77.822999999999993</v>
      </c>
      <c r="Q31" s="162">
        <v>77.822999999999993</v>
      </c>
      <c r="R31" s="160">
        <f t="shared" si="25"/>
        <v>100</v>
      </c>
      <c r="S31" s="214"/>
      <c r="T31" s="214"/>
      <c r="U31" s="214">
        <v>77.822999999999993</v>
      </c>
      <c r="V31" s="219" t="s">
        <v>849</v>
      </c>
      <c r="W31" s="184"/>
    </row>
    <row r="32" spans="1:24" s="112" customFormat="1" ht="20.100000000000001" customHeight="1">
      <c r="A32" s="199" t="s">
        <v>405</v>
      </c>
      <c r="B32" s="189" t="s">
        <v>503</v>
      </c>
      <c r="C32" s="264"/>
      <c r="D32" s="264"/>
      <c r="E32" s="264"/>
      <c r="F32" s="264"/>
      <c r="G32" s="158"/>
      <c r="H32" s="158"/>
      <c r="I32" s="158"/>
      <c r="J32" s="158"/>
      <c r="K32" s="158"/>
      <c r="L32" s="158"/>
      <c r="M32" s="158"/>
      <c r="N32" s="158"/>
      <c r="O32" s="158"/>
      <c r="P32" s="158"/>
      <c r="Q32" s="158"/>
      <c r="R32" s="158"/>
      <c r="S32" s="295"/>
      <c r="T32" s="295"/>
      <c r="U32" s="295"/>
      <c r="V32" s="264"/>
      <c r="W32" s="199"/>
      <c r="X32" s="250"/>
    </row>
    <row r="33" spans="1:23" ht="50.1" customHeight="1">
      <c r="A33" s="208" t="s">
        <v>21</v>
      </c>
      <c r="B33" s="185" t="s">
        <v>796</v>
      </c>
      <c r="C33" s="211" t="s">
        <v>506</v>
      </c>
      <c r="D33" s="184"/>
      <c r="E33" s="184" t="s">
        <v>861</v>
      </c>
      <c r="F33" s="184" t="s">
        <v>797</v>
      </c>
      <c r="G33" s="162">
        <v>32000</v>
      </c>
      <c r="H33" s="162">
        <v>32000</v>
      </c>
      <c r="I33" s="162"/>
      <c r="J33" s="162">
        <f t="shared" ref="J33:J35" si="26">K33+L33+M33+N33</f>
        <v>0</v>
      </c>
      <c r="K33" s="162"/>
      <c r="L33" s="162"/>
      <c r="M33" s="162"/>
      <c r="N33" s="162"/>
      <c r="O33" s="162"/>
      <c r="P33" s="162"/>
      <c r="Q33" s="162"/>
      <c r="R33" s="162"/>
      <c r="S33" s="214">
        <v>31186</v>
      </c>
      <c r="T33" s="214"/>
      <c r="U33" s="214">
        <v>28800</v>
      </c>
      <c r="V33" s="219" t="s">
        <v>849</v>
      </c>
      <c r="W33" s="184"/>
    </row>
    <row r="34" spans="1:23" ht="50.1" customHeight="1">
      <c r="A34" s="208" t="s">
        <v>22</v>
      </c>
      <c r="B34" s="185" t="s">
        <v>798</v>
      </c>
      <c r="C34" s="211" t="s">
        <v>292</v>
      </c>
      <c r="D34" s="184"/>
      <c r="E34" s="184" t="s">
        <v>862</v>
      </c>
      <c r="F34" s="296" t="s">
        <v>799</v>
      </c>
      <c r="G34" s="162">
        <v>2000</v>
      </c>
      <c r="H34" s="162">
        <v>2000</v>
      </c>
      <c r="I34" s="162"/>
      <c r="J34" s="162">
        <f t="shared" si="26"/>
        <v>0</v>
      </c>
      <c r="K34" s="162"/>
      <c r="L34" s="162"/>
      <c r="M34" s="162"/>
      <c r="N34" s="162"/>
      <c r="O34" s="162"/>
      <c r="P34" s="162"/>
      <c r="Q34" s="162"/>
      <c r="R34" s="162"/>
      <c r="S34" s="214">
        <v>1667.24</v>
      </c>
      <c r="T34" s="214"/>
      <c r="U34" s="214">
        <v>1524.615</v>
      </c>
      <c r="V34" s="219" t="s">
        <v>849</v>
      </c>
      <c r="W34" s="184"/>
    </row>
    <row r="35" spans="1:23" ht="50.1" customHeight="1">
      <c r="A35" s="208" t="s">
        <v>23</v>
      </c>
      <c r="B35" s="185" t="s">
        <v>592</v>
      </c>
      <c r="C35" s="184" t="s">
        <v>186</v>
      </c>
      <c r="D35" s="220"/>
      <c r="E35" s="261"/>
      <c r="F35" s="184" t="s">
        <v>591</v>
      </c>
      <c r="G35" s="271">
        <v>25000</v>
      </c>
      <c r="H35" s="271"/>
      <c r="I35" s="271"/>
      <c r="J35" s="162">
        <f t="shared" si="26"/>
        <v>0</v>
      </c>
      <c r="K35" s="162"/>
      <c r="L35" s="162"/>
      <c r="M35" s="162"/>
      <c r="N35" s="162"/>
      <c r="O35" s="162"/>
      <c r="P35" s="162"/>
      <c r="Q35" s="162"/>
      <c r="R35" s="162"/>
      <c r="S35" s="213"/>
      <c r="T35" s="214"/>
      <c r="U35" s="214"/>
      <c r="V35" s="219" t="s">
        <v>849</v>
      </c>
      <c r="W35" s="184"/>
    </row>
    <row r="36" spans="1:23" ht="36" customHeight="1">
      <c r="A36" s="170">
        <v>2</v>
      </c>
      <c r="B36" s="292" t="s">
        <v>469</v>
      </c>
      <c r="C36" s="220"/>
      <c r="D36" s="220"/>
      <c r="E36" s="220"/>
      <c r="F36" s="220"/>
      <c r="G36" s="182">
        <f>SUM(G37:G50)</f>
        <v>67547</v>
      </c>
      <c r="H36" s="182">
        <f t="shared" ref="H36:U36" si="27">SUM(H37:H50)</f>
        <v>46500</v>
      </c>
      <c r="I36" s="182">
        <f t="shared" si="27"/>
        <v>42224.361000000004</v>
      </c>
      <c r="J36" s="182">
        <f t="shared" si="27"/>
        <v>59031.745999999999</v>
      </c>
      <c r="K36" s="182">
        <f t="shared" si="27"/>
        <v>0</v>
      </c>
      <c r="L36" s="182">
        <f t="shared" si="27"/>
        <v>0</v>
      </c>
      <c r="M36" s="182">
        <f t="shared" si="27"/>
        <v>59031.745999999999</v>
      </c>
      <c r="N36" s="182">
        <f t="shared" si="27"/>
        <v>0</v>
      </c>
      <c r="O36" s="182">
        <f t="shared" si="27"/>
        <v>14260.913</v>
      </c>
      <c r="P36" s="182">
        <f t="shared" si="27"/>
        <v>14200.313</v>
      </c>
      <c r="Q36" s="182">
        <f t="shared" si="27"/>
        <v>14260.913</v>
      </c>
      <c r="R36" s="281">
        <f>P36/O36%</f>
        <v>99.575062269856076</v>
      </c>
      <c r="S36" s="294">
        <f t="shared" si="27"/>
        <v>66216.584999999992</v>
      </c>
      <c r="T36" s="294">
        <f t="shared" si="27"/>
        <v>1412</v>
      </c>
      <c r="U36" s="294">
        <f t="shared" si="27"/>
        <v>56832.036999999997</v>
      </c>
      <c r="V36" s="220"/>
      <c r="W36" s="184"/>
    </row>
    <row r="37" spans="1:23" ht="50.1" customHeight="1">
      <c r="A37" s="208" t="s">
        <v>21</v>
      </c>
      <c r="B37" s="185" t="s">
        <v>504</v>
      </c>
      <c r="C37" s="211" t="s">
        <v>122</v>
      </c>
      <c r="D37" s="184"/>
      <c r="E37" s="215"/>
      <c r="F37" s="184" t="s">
        <v>527</v>
      </c>
      <c r="G37" s="162">
        <v>6997</v>
      </c>
      <c r="H37" s="162"/>
      <c r="I37" s="162"/>
      <c r="J37" s="162">
        <f t="shared" ref="J37:J50" si="28">K37+L37+M37+N37</f>
        <v>5850.7830000000004</v>
      </c>
      <c r="K37" s="162"/>
      <c r="L37" s="162"/>
      <c r="M37" s="162">
        <v>5850.7830000000004</v>
      </c>
      <c r="N37" s="162"/>
      <c r="O37" s="162">
        <v>168.69800000000001</v>
      </c>
      <c r="P37" s="162">
        <v>168.69799999999998</v>
      </c>
      <c r="Q37" s="162">
        <v>168.69800000000001</v>
      </c>
      <c r="R37" s="160">
        <f t="shared" ref="R37:R57" si="29">P37/O37%</f>
        <v>99.999999999999986</v>
      </c>
      <c r="S37" s="214">
        <v>6940</v>
      </c>
      <c r="T37" s="214"/>
      <c r="U37" s="214">
        <v>5850.7830000000004</v>
      </c>
      <c r="V37" s="219" t="s">
        <v>849</v>
      </c>
      <c r="W37" s="184"/>
    </row>
    <row r="38" spans="1:23" ht="50.1" customHeight="1">
      <c r="A38" s="208" t="s">
        <v>22</v>
      </c>
      <c r="B38" s="185" t="s">
        <v>505</v>
      </c>
      <c r="C38" s="211" t="s">
        <v>506</v>
      </c>
      <c r="D38" s="184"/>
      <c r="E38" s="215" t="s">
        <v>863</v>
      </c>
      <c r="F38" s="184" t="s">
        <v>528</v>
      </c>
      <c r="G38" s="162">
        <v>6800</v>
      </c>
      <c r="H38" s="162"/>
      <c r="I38" s="162">
        <v>6788.1239999999998</v>
      </c>
      <c r="J38" s="162">
        <f t="shared" si="28"/>
        <v>4335.3980000000001</v>
      </c>
      <c r="K38" s="162"/>
      <c r="L38" s="162"/>
      <c r="M38" s="162">
        <f>4363.24-27.842</f>
        <v>4335.3980000000001</v>
      </c>
      <c r="N38" s="162"/>
      <c r="O38" s="162">
        <v>125.399</v>
      </c>
      <c r="P38" s="162">
        <v>125.399</v>
      </c>
      <c r="Q38" s="162">
        <v>125.399</v>
      </c>
      <c r="R38" s="160">
        <f t="shared" si="29"/>
        <v>100</v>
      </c>
      <c r="S38" s="214">
        <v>6650</v>
      </c>
      <c r="T38" s="214"/>
      <c r="U38" s="213">
        <f>4363.24-27.842</f>
        <v>4335.3980000000001</v>
      </c>
      <c r="V38" s="219" t="s">
        <v>849</v>
      </c>
      <c r="W38" s="184"/>
    </row>
    <row r="39" spans="1:23" ht="50.1" customHeight="1">
      <c r="A39" s="208" t="s">
        <v>23</v>
      </c>
      <c r="B39" s="185" t="s">
        <v>507</v>
      </c>
      <c r="C39" s="211" t="s">
        <v>855</v>
      </c>
      <c r="D39" s="184" t="s">
        <v>508</v>
      </c>
      <c r="E39" s="215" t="s">
        <v>863</v>
      </c>
      <c r="F39" s="184" t="s">
        <v>529</v>
      </c>
      <c r="G39" s="162">
        <v>6950</v>
      </c>
      <c r="H39" s="162"/>
      <c r="I39" s="162">
        <v>6793.2830000000004</v>
      </c>
      <c r="J39" s="162">
        <f t="shared" si="28"/>
        <v>2739</v>
      </c>
      <c r="K39" s="162"/>
      <c r="L39" s="162"/>
      <c r="M39" s="162">
        <v>2739</v>
      </c>
      <c r="N39" s="162"/>
      <c r="O39" s="162">
        <v>49</v>
      </c>
      <c r="P39" s="162">
        <v>49</v>
      </c>
      <c r="Q39" s="162">
        <v>49</v>
      </c>
      <c r="R39" s="160">
        <f t="shared" si="29"/>
        <v>100</v>
      </c>
      <c r="S39" s="214">
        <v>6788</v>
      </c>
      <c r="T39" s="214"/>
      <c r="U39" s="214">
        <v>2739</v>
      </c>
      <c r="V39" s="219" t="s">
        <v>849</v>
      </c>
      <c r="W39" s="184"/>
    </row>
    <row r="40" spans="1:23" ht="50.1" customHeight="1">
      <c r="A40" s="208" t="s">
        <v>24</v>
      </c>
      <c r="B40" s="185" t="s">
        <v>509</v>
      </c>
      <c r="C40" s="211" t="s">
        <v>119</v>
      </c>
      <c r="D40" s="184" t="s">
        <v>510</v>
      </c>
      <c r="E40" s="215" t="s">
        <v>864</v>
      </c>
      <c r="F40" s="184" t="s">
        <v>530</v>
      </c>
      <c r="G40" s="162">
        <v>6000</v>
      </c>
      <c r="H40" s="162">
        <v>6000</v>
      </c>
      <c r="I40" s="162">
        <v>5885.0789999999997</v>
      </c>
      <c r="J40" s="162">
        <f t="shared" si="28"/>
        <v>5907.232</v>
      </c>
      <c r="K40" s="162"/>
      <c r="L40" s="162"/>
      <c r="M40" s="162">
        <f>5907.495-0.263</f>
        <v>5907.232</v>
      </c>
      <c r="N40" s="162"/>
      <c r="O40" s="162">
        <v>1057.232</v>
      </c>
      <c r="P40" s="162">
        <v>1057.232</v>
      </c>
      <c r="Q40" s="162">
        <v>1057.232</v>
      </c>
      <c r="R40" s="160">
        <f t="shared" si="29"/>
        <v>100</v>
      </c>
      <c r="S40" s="213">
        <v>5980.4960000000001</v>
      </c>
      <c r="T40" s="213"/>
      <c r="U40" s="213">
        <f>5907.495-0.263</f>
        <v>5907.232</v>
      </c>
      <c r="V40" s="219" t="s">
        <v>849</v>
      </c>
      <c r="W40" s="184"/>
    </row>
    <row r="41" spans="1:23" ht="50.1" customHeight="1">
      <c r="A41" s="208" t="s">
        <v>25</v>
      </c>
      <c r="B41" s="185" t="s">
        <v>511</v>
      </c>
      <c r="C41" s="211" t="s">
        <v>144</v>
      </c>
      <c r="D41" s="184" t="s">
        <v>512</v>
      </c>
      <c r="E41" s="215" t="s">
        <v>864</v>
      </c>
      <c r="F41" s="184" t="s">
        <v>531</v>
      </c>
      <c r="G41" s="162">
        <v>6500</v>
      </c>
      <c r="H41" s="162">
        <v>6500</v>
      </c>
      <c r="I41" s="162">
        <v>6491.7240000000002</v>
      </c>
      <c r="J41" s="162">
        <f t="shared" si="28"/>
        <v>6495.9879999999994</v>
      </c>
      <c r="K41" s="162"/>
      <c r="L41" s="162"/>
      <c r="M41" s="162">
        <f>6496.989-1.001</f>
        <v>6495.9879999999994</v>
      </c>
      <c r="N41" s="162"/>
      <c r="O41" s="162">
        <v>1296.9880000000001</v>
      </c>
      <c r="P41" s="162">
        <v>1296.9880000000001</v>
      </c>
      <c r="Q41" s="162">
        <v>1296.9880000000001</v>
      </c>
      <c r="R41" s="160">
        <f t="shared" si="29"/>
        <v>100</v>
      </c>
      <c r="S41" s="213">
        <v>6497</v>
      </c>
      <c r="T41" s="213"/>
      <c r="U41" s="213">
        <f>6496.989-1.001</f>
        <v>6495.9879999999994</v>
      </c>
      <c r="V41" s="219" t="s">
        <v>849</v>
      </c>
      <c r="W41" s="184"/>
    </row>
    <row r="42" spans="1:23" ht="50.1" customHeight="1">
      <c r="A42" s="208" t="s">
        <v>26</v>
      </c>
      <c r="B42" s="185" t="s">
        <v>513</v>
      </c>
      <c r="C42" s="211" t="s">
        <v>187</v>
      </c>
      <c r="D42" s="184" t="s">
        <v>514</v>
      </c>
      <c r="E42" s="215" t="s">
        <v>864</v>
      </c>
      <c r="F42" s="184" t="s">
        <v>532</v>
      </c>
      <c r="G42" s="162">
        <v>4200</v>
      </c>
      <c r="H42" s="162">
        <v>4200</v>
      </c>
      <c r="I42" s="162">
        <v>4192.3190000000004</v>
      </c>
      <c r="J42" s="162">
        <f t="shared" si="28"/>
        <v>4187.3180000000002</v>
      </c>
      <c r="K42" s="162"/>
      <c r="L42" s="162"/>
      <c r="M42" s="162">
        <f>4192.319-5.001</f>
        <v>4187.3180000000002</v>
      </c>
      <c r="N42" s="162"/>
      <c r="O42" s="162">
        <v>827.31799999999998</v>
      </c>
      <c r="P42" s="162">
        <v>827.31799999999998</v>
      </c>
      <c r="Q42" s="162">
        <v>827.31799999999998</v>
      </c>
      <c r="R42" s="160">
        <f t="shared" si="29"/>
        <v>100</v>
      </c>
      <c r="S42" s="213">
        <v>4196</v>
      </c>
      <c r="T42" s="213"/>
      <c r="U42" s="213">
        <f>4192.319-5.001</f>
        <v>4187.3180000000002</v>
      </c>
      <c r="V42" s="219" t="s">
        <v>849</v>
      </c>
      <c r="W42" s="184"/>
    </row>
    <row r="43" spans="1:23" ht="50.1" customHeight="1">
      <c r="A43" s="208" t="s">
        <v>27</v>
      </c>
      <c r="B43" s="185" t="s">
        <v>515</v>
      </c>
      <c r="C43" s="211" t="s">
        <v>313</v>
      </c>
      <c r="D43" s="184"/>
      <c r="E43" s="215" t="s">
        <v>864</v>
      </c>
      <c r="F43" s="184" t="s">
        <v>533</v>
      </c>
      <c r="G43" s="162">
        <v>2050</v>
      </c>
      <c r="H43" s="162">
        <v>2050</v>
      </c>
      <c r="I43" s="162"/>
      <c r="J43" s="162">
        <f t="shared" si="28"/>
        <v>1989.578</v>
      </c>
      <c r="K43" s="162"/>
      <c r="L43" s="162"/>
      <c r="M43" s="162">
        <f>2040-50.422</f>
        <v>1989.578</v>
      </c>
      <c r="N43" s="162"/>
      <c r="O43" s="162">
        <v>329.57799999999997</v>
      </c>
      <c r="P43" s="162">
        <v>303.88099999999997</v>
      </c>
      <c r="Q43" s="162">
        <v>329.57799999999997</v>
      </c>
      <c r="R43" s="160">
        <f t="shared" si="29"/>
        <v>92.203059670244983</v>
      </c>
      <c r="S43" s="213">
        <v>1800</v>
      </c>
      <c r="T43" s="213"/>
      <c r="U43" s="213">
        <f>2040-50.422</f>
        <v>1989.578</v>
      </c>
      <c r="V43" s="219" t="s">
        <v>800</v>
      </c>
      <c r="W43" s="184"/>
    </row>
    <row r="44" spans="1:23" ht="50.1" customHeight="1">
      <c r="A44" s="208" t="s">
        <v>28</v>
      </c>
      <c r="B44" s="185" t="s">
        <v>516</v>
      </c>
      <c r="C44" s="211" t="s">
        <v>122</v>
      </c>
      <c r="D44" s="184" t="s">
        <v>517</v>
      </c>
      <c r="E44" s="215" t="s">
        <v>864</v>
      </c>
      <c r="F44" s="184" t="s">
        <v>534</v>
      </c>
      <c r="G44" s="162">
        <v>2100</v>
      </c>
      <c r="H44" s="162">
        <v>2100</v>
      </c>
      <c r="I44" s="162">
        <v>2027.268</v>
      </c>
      <c r="J44" s="162">
        <f t="shared" si="28"/>
        <v>2031.673</v>
      </c>
      <c r="K44" s="162"/>
      <c r="L44" s="162"/>
      <c r="M44" s="162">
        <f>2032.55-0.877</f>
        <v>2031.673</v>
      </c>
      <c r="N44" s="162"/>
      <c r="O44" s="162">
        <v>311.673</v>
      </c>
      <c r="P44" s="162">
        <v>311.673</v>
      </c>
      <c r="Q44" s="162">
        <v>311.673</v>
      </c>
      <c r="R44" s="160">
        <f t="shared" si="29"/>
        <v>100</v>
      </c>
      <c r="S44" s="213">
        <v>2084</v>
      </c>
      <c r="T44" s="213"/>
      <c r="U44" s="213">
        <f>2032.55-0.877</f>
        <v>2031.673</v>
      </c>
      <c r="V44" s="219" t="s">
        <v>849</v>
      </c>
      <c r="W44" s="184"/>
    </row>
    <row r="45" spans="1:23" ht="50.1" customHeight="1">
      <c r="A45" s="208" t="s">
        <v>29</v>
      </c>
      <c r="B45" s="185" t="s">
        <v>518</v>
      </c>
      <c r="C45" s="211" t="s">
        <v>144</v>
      </c>
      <c r="D45" s="184" t="s">
        <v>519</v>
      </c>
      <c r="E45" s="215" t="s">
        <v>864</v>
      </c>
      <c r="F45" s="184" t="s">
        <v>535</v>
      </c>
      <c r="G45" s="162">
        <v>3500</v>
      </c>
      <c r="H45" s="162">
        <v>3500</v>
      </c>
      <c r="I45" s="162">
        <v>3412.34</v>
      </c>
      <c r="J45" s="162">
        <f t="shared" si="28"/>
        <v>3412.38</v>
      </c>
      <c r="K45" s="162"/>
      <c r="L45" s="162"/>
      <c r="M45" s="162">
        <f>3420.828-8.448</f>
        <v>3412.38</v>
      </c>
      <c r="N45" s="162"/>
      <c r="O45" s="162">
        <v>562.34</v>
      </c>
      <c r="P45" s="162">
        <v>545</v>
      </c>
      <c r="Q45" s="162">
        <v>562.34</v>
      </c>
      <c r="R45" s="160">
        <f t="shared" si="29"/>
        <v>96.916456236440581</v>
      </c>
      <c r="S45" s="213">
        <v>3449</v>
      </c>
      <c r="T45" s="213"/>
      <c r="U45" s="213">
        <f>3420.828-8.448</f>
        <v>3412.38</v>
      </c>
      <c r="V45" s="219" t="s">
        <v>849</v>
      </c>
      <c r="W45" s="184"/>
    </row>
    <row r="46" spans="1:23" ht="50.1" customHeight="1">
      <c r="A46" s="208" t="s">
        <v>30</v>
      </c>
      <c r="B46" s="185" t="s">
        <v>520</v>
      </c>
      <c r="C46" s="211" t="s">
        <v>144</v>
      </c>
      <c r="D46" s="184" t="s">
        <v>521</v>
      </c>
      <c r="E46" s="215" t="s">
        <v>864</v>
      </c>
      <c r="F46" s="184" t="s">
        <v>536</v>
      </c>
      <c r="G46" s="162">
        <v>3600</v>
      </c>
      <c r="H46" s="162">
        <v>3600</v>
      </c>
      <c r="I46" s="162">
        <v>3545.39</v>
      </c>
      <c r="J46" s="162">
        <f t="shared" si="28"/>
        <v>3543.5630000000001</v>
      </c>
      <c r="K46" s="162"/>
      <c r="L46" s="162"/>
      <c r="M46" s="162">
        <v>3543.5630000000001</v>
      </c>
      <c r="N46" s="162"/>
      <c r="O46" s="162">
        <v>643.56299999999999</v>
      </c>
      <c r="P46" s="162">
        <v>626</v>
      </c>
      <c r="Q46" s="162">
        <v>643.56299999999999</v>
      </c>
      <c r="R46" s="160">
        <f t="shared" si="29"/>
        <v>97.27097424805342</v>
      </c>
      <c r="S46" s="213">
        <v>3563</v>
      </c>
      <c r="T46" s="213"/>
      <c r="U46" s="214">
        <v>3543.5630000000001</v>
      </c>
      <c r="V46" s="219" t="s">
        <v>849</v>
      </c>
      <c r="W46" s="184"/>
    </row>
    <row r="47" spans="1:23" ht="50.1" customHeight="1">
      <c r="A47" s="208" t="s">
        <v>31</v>
      </c>
      <c r="B47" s="185" t="s">
        <v>522</v>
      </c>
      <c r="C47" s="211" t="s">
        <v>157</v>
      </c>
      <c r="D47" s="184" t="s">
        <v>523</v>
      </c>
      <c r="E47" s="215" t="s">
        <v>864</v>
      </c>
      <c r="F47" s="184" t="s">
        <v>537</v>
      </c>
      <c r="G47" s="162">
        <v>3400</v>
      </c>
      <c r="H47" s="162">
        <v>3100</v>
      </c>
      <c r="I47" s="162">
        <v>3088.8339999999998</v>
      </c>
      <c r="J47" s="162">
        <f t="shared" si="28"/>
        <v>3088.8329999999996</v>
      </c>
      <c r="K47" s="162"/>
      <c r="L47" s="162"/>
      <c r="M47" s="162">
        <f>3088.834-0.001</f>
        <v>3088.8329999999996</v>
      </c>
      <c r="N47" s="162"/>
      <c r="O47" s="162">
        <v>338.83300000000003</v>
      </c>
      <c r="P47" s="162">
        <v>338.83300000000003</v>
      </c>
      <c r="Q47" s="162">
        <v>338.83300000000003</v>
      </c>
      <c r="R47" s="160">
        <f t="shared" si="29"/>
        <v>100</v>
      </c>
      <c r="S47" s="213">
        <v>3089</v>
      </c>
      <c r="T47" s="213"/>
      <c r="U47" s="213">
        <f>3088.834-0.001</f>
        <v>3088.8329999999996</v>
      </c>
      <c r="V47" s="219" t="s">
        <v>849</v>
      </c>
      <c r="W47" s="184"/>
    </row>
    <row r="48" spans="1:23" ht="50.1" customHeight="1">
      <c r="A48" s="208" t="s">
        <v>32</v>
      </c>
      <c r="B48" s="185" t="s">
        <v>524</v>
      </c>
      <c r="C48" s="211" t="s">
        <v>306</v>
      </c>
      <c r="D48" s="212"/>
      <c r="E48" s="215">
        <v>2022</v>
      </c>
      <c r="F48" s="184" t="s">
        <v>538</v>
      </c>
      <c r="G48" s="162">
        <v>2500</v>
      </c>
      <c r="H48" s="162">
        <v>2500</v>
      </c>
      <c r="I48" s="162"/>
      <c r="J48" s="162">
        <f t="shared" si="28"/>
        <v>2500</v>
      </c>
      <c r="K48" s="162"/>
      <c r="L48" s="162"/>
      <c r="M48" s="162">
        <v>2500</v>
      </c>
      <c r="N48" s="162"/>
      <c r="O48" s="162">
        <v>1350.2909999999999</v>
      </c>
      <c r="P48" s="162">
        <v>1350.2909999999999</v>
      </c>
      <c r="Q48" s="162">
        <v>1350.2909999999999</v>
      </c>
      <c r="R48" s="160">
        <f t="shared" si="29"/>
        <v>100</v>
      </c>
      <c r="S48" s="213">
        <v>2310.0889999999999</v>
      </c>
      <c r="T48" s="214">
        <v>1412</v>
      </c>
      <c r="U48" s="214">
        <v>2250.2910000000002</v>
      </c>
      <c r="V48" s="219" t="s">
        <v>849</v>
      </c>
      <c r="W48" s="184"/>
    </row>
    <row r="49" spans="1:24" ht="50.1" customHeight="1">
      <c r="A49" s="208" t="s">
        <v>33</v>
      </c>
      <c r="B49" s="185" t="s">
        <v>525</v>
      </c>
      <c r="C49" s="211" t="s">
        <v>506</v>
      </c>
      <c r="D49" s="212"/>
      <c r="E49" s="215">
        <v>2022</v>
      </c>
      <c r="F49" s="184" t="s">
        <v>539</v>
      </c>
      <c r="G49" s="162">
        <v>6950</v>
      </c>
      <c r="H49" s="162">
        <v>6950</v>
      </c>
      <c r="I49" s="162"/>
      <c r="J49" s="162">
        <f t="shared" si="28"/>
        <v>6950</v>
      </c>
      <c r="K49" s="162"/>
      <c r="L49" s="162"/>
      <c r="M49" s="162">
        <v>6950</v>
      </c>
      <c r="N49" s="162"/>
      <c r="O49" s="162">
        <v>3900</v>
      </c>
      <c r="P49" s="162">
        <v>3900</v>
      </c>
      <c r="Q49" s="162">
        <v>3900</v>
      </c>
      <c r="R49" s="160">
        <f t="shared" si="29"/>
        <v>100</v>
      </c>
      <c r="S49" s="213">
        <v>6900</v>
      </c>
      <c r="T49" s="214"/>
      <c r="U49" s="214">
        <v>5900</v>
      </c>
      <c r="V49" s="219" t="s">
        <v>849</v>
      </c>
      <c r="W49" s="184"/>
    </row>
    <row r="50" spans="1:24" ht="50.1" customHeight="1">
      <c r="A50" s="208" t="s">
        <v>34</v>
      </c>
      <c r="B50" s="185" t="s">
        <v>526</v>
      </c>
      <c r="C50" s="211" t="s">
        <v>506</v>
      </c>
      <c r="D50" s="212"/>
      <c r="E50" s="215">
        <v>2022</v>
      </c>
      <c r="F50" s="184" t="s">
        <v>540</v>
      </c>
      <c r="G50" s="162">
        <v>6000</v>
      </c>
      <c r="H50" s="162">
        <v>6000</v>
      </c>
      <c r="I50" s="162"/>
      <c r="J50" s="162">
        <f t="shared" si="28"/>
        <v>6000</v>
      </c>
      <c r="K50" s="162"/>
      <c r="L50" s="162"/>
      <c r="M50" s="162">
        <v>6000</v>
      </c>
      <c r="N50" s="162"/>
      <c r="O50" s="162">
        <v>3300</v>
      </c>
      <c r="P50" s="162">
        <v>3300</v>
      </c>
      <c r="Q50" s="162">
        <v>3300</v>
      </c>
      <c r="R50" s="160">
        <f t="shared" si="29"/>
        <v>100</v>
      </c>
      <c r="S50" s="213">
        <v>5970</v>
      </c>
      <c r="T50" s="214"/>
      <c r="U50" s="214">
        <v>5100</v>
      </c>
      <c r="V50" s="219" t="s">
        <v>849</v>
      </c>
      <c r="W50" s="184" t="s">
        <v>801</v>
      </c>
    </row>
    <row r="51" spans="1:24" ht="20.100000000000001" customHeight="1">
      <c r="A51" s="170">
        <v>3</v>
      </c>
      <c r="B51" s="179" t="s">
        <v>450</v>
      </c>
      <c r="C51" s="220"/>
      <c r="D51" s="220"/>
      <c r="E51" s="220"/>
      <c r="F51" s="220"/>
      <c r="G51" s="182">
        <f>SUM(G52:G57)</f>
        <v>28720</v>
      </c>
      <c r="H51" s="182">
        <f t="shared" ref="H51:U51" si="30">SUM(H52:H57)</f>
        <v>28720</v>
      </c>
      <c r="I51" s="182">
        <f t="shared" si="30"/>
        <v>0</v>
      </c>
      <c r="J51" s="182">
        <f t="shared" si="30"/>
        <v>28720</v>
      </c>
      <c r="K51" s="182">
        <f t="shared" si="30"/>
        <v>0</v>
      </c>
      <c r="L51" s="182">
        <f t="shared" si="30"/>
        <v>0</v>
      </c>
      <c r="M51" s="182">
        <f t="shared" si="30"/>
        <v>28720</v>
      </c>
      <c r="N51" s="182">
        <f t="shared" si="30"/>
        <v>0</v>
      </c>
      <c r="O51" s="182">
        <f t="shared" si="30"/>
        <v>11949.866</v>
      </c>
      <c r="P51" s="182">
        <f t="shared" si="30"/>
        <v>11949.866</v>
      </c>
      <c r="Q51" s="182">
        <f t="shared" si="30"/>
        <v>11949.866</v>
      </c>
      <c r="R51" s="281">
        <f>P51/O51%</f>
        <v>100</v>
      </c>
      <c r="S51" s="294">
        <f t="shared" si="30"/>
        <v>15205.083000000001</v>
      </c>
      <c r="T51" s="294">
        <f t="shared" si="30"/>
        <v>5247</v>
      </c>
      <c r="U51" s="294">
        <f t="shared" si="30"/>
        <v>13940.866</v>
      </c>
      <c r="V51" s="220"/>
      <c r="W51" s="184"/>
    </row>
    <row r="52" spans="1:24" ht="50.1" customHeight="1">
      <c r="A52" s="208" t="s">
        <v>21</v>
      </c>
      <c r="B52" s="185" t="s">
        <v>541</v>
      </c>
      <c r="C52" s="211" t="s">
        <v>506</v>
      </c>
      <c r="D52" s="184"/>
      <c r="E52" s="215" t="s">
        <v>857</v>
      </c>
      <c r="F52" s="184" t="s">
        <v>549</v>
      </c>
      <c r="G52" s="162">
        <v>20000</v>
      </c>
      <c r="H52" s="162">
        <v>20000</v>
      </c>
      <c r="I52" s="162"/>
      <c r="J52" s="162">
        <f t="shared" ref="J52:J57" si="31">K52+L52+M52+N52</f>
        <v>20000</v>
      </c>
      <c r="K52" s="162"/>
      <c r="L52" s="162"/>
      <c r="M52" s="162">
        <v>20000</v>
      </c>
      <c r="N52" s="162"/>
      <c r="O52" s="162">
        <v>9000</v>
      </c>
      <c r="P52" s="162">
        <v>9000</v>
      </c>
      <c r="Q52" s="162">
        <v>9000</v>
      </c>
      <c r="R52" s="160">
        <f t="shared" si="29"/>
        <v>100</v>
      </c>
      <c r="S52" s="213">
        <v>12728</v>
      </c>
      <c r="T52" s="214">
        <f>S52-9700</f>
        <v>3028</v>
      </c>
      <c r="U52" s="213">
        <v>11000</v>
      </c>
      <c r="V52" s="219" t="s">
        <v>849</v>
      </c>
      <c r="W52" s="184"/>
    </row>
    <row r="53" spans="1:24" ht="50.1" customHeight="1">
      <c r="A53" s="208" t="s">
        <v>22</v>
      </c>
      <c r="B53" s="185" t="s">
        <v>542</v>
      </c>
      <c r="C53" s="211" t="s">
        <v>137</v>
      </c>
      <c r="D53" s="184" t="s">
        <v>543</v>
      </c>
      <c r="E53" s="215" t="s">
        <v>857</v>
      </c>
      <c r="F53" s="184" t="s">
        <v>550</v>
      </c>
      <c r="G53" s="162">
        <v>5000</v>
      </c>
      <c r="H53" s="162">
        <v>5000</v>
      </c>
      <c r="I53" s="162"/>
      <c r="J53" s="162">
        <f t="shared" si="31"/>
        <v>5000</v>
      </c>
      <c r="K53" s="162"/>
      <c r="L53" s="162"/>
      <c r="M53" s="162">
        <v>5000</v>
      </c>
      <c r="N53" s="162"/>
      <c r="O53" s="162">
        <v>1600</v>
      </c>
      <c r="P53" s="162">
        <v>1600</v>
      </c>
      <c r="Q53" s="162">
        <v>1600</v>
      </c>
      <c r="R53" s="160">
        <f t="shared" si="29"/>
        <v>100</v>
      </c>
      <c r="S53" s="213">
        <v>460</v>
      </c>
      <c r="T53" s="214">
        <f>S53-150</f>
        <v>310</v>
      </c>
      <c r="U53" s="213">
        <v>1600</v>
      </c>
      <c r="V53" s="219" t="s">
        <v>849</v>
      </c>
      <c r="W53" s="212" t="s">
        <v>763</v>
      </c>
    </row>
    <row r="54" spans="1:24" ht="50.1" customHeight="1">
      <c r="A54" s="208" t="s">
        <v>23</v>
      </c>
      <c r="B54" s="185" t="s">
        <v>544</v>
      </c>
      <c r="C54" s="211" t="s">
        <v>292</v>
      </c>
      <c r="D54" s="184" t="s">
        <v>545</v>
      </c>
      <c r="E54" s="215" t="s">
        <v>857</v>
      </c>
      <c r="F54" s="184" t="s">
        <v>551</v>
      </c>
      <c r="G54" s="162">
        <v>1700</v>
      </c>
      <c r="H54" s="162">
        <v>1700</v>
      </c>
      <c r="I54" s="162"/>
      <c r="J54" s="162">
        <f t="shared" si="31"/>
        <v>1700</v>
      </c>
      <c r="K54" s="162"/>
      <c r="L54" s="162"/>
      <c r="M54" s="162">
        <v>1700</v>
      </c>
      <c r="N54" s="162"/>
      <c r="O54" s="162">
        <v>949.86599999999999</v>
      </c>
      <c r="P54" s="162">
        <v>949.86599999999999</v>
      </c>
      <c r="Q54" s="162">
        <v>949.86599999999999</v>
      </c>
      <c r="R54" s="160">
        <f t="shared" si="29"/>
        <v>100</v>
      </c>
      <c r="S54" s="213">
        <v>1687.0829999999999</v>
      </c>
      <c r="T54" s="214">
        <v>1579</v>
      </c>
      <c r="U54" s="213">
        <v>940.86599999999999</v>
      </c>
      <c r="V54" s="219" t="s">
        <v>849</v>
      </c>
      <c r="W54" s="212" t="s">
        <v>763</v>
      </c>
    </row>
    <row r="55" spans="1:24" ht="50.1" customHeight="1">
      <c r="A55" s="208" t="s">
        <v>24</v>
      </c>
      <c r="B55" s="185" t="s">
        <v>546</v>
      </c>
      <c r="C55" s="211" t="s">
        <v>137</v>
      </c>
      <c r="D55" s="184" t="s">
        <v>545</v>
      </c>
      <c r="E55" s="215" t="s">
        <v>857</v>
      </c>
      <c r="F55" s="184" t="s">
        <v>552</v>
      </c>
      <c r="G55" s="162">
        <v>370</v>
      </c>
      <c r="H55" s="162">
        <v>370</v>
      </c>
      <c r="I55" s="162"/>
      <c r="J55" s="162">
        <f t="shared" si="31"/>
        <v>370</v>
      </c>
      <c r="K55" s="162"/>
      <c r="L55" s="162"/>
      <c r="M55" s="162">
        <v>370</v>
      </c>
      <c r="N55" s="162"/>
      <c r="O55" s="162">
        <v>230</v>
      </c>
      <c r="P55" s="162">
        <v>230</v>
      </c>
      <c r="Q55" s="162">
        <v>230</v>
      </c>
      <c r="R55" s="160">
        <f t="shared" si="29"/>
        <v>100.00000000000001</v>
      </c>
      <c r="S55" s="213">
        <v>330</v>
      </c>
      <c r="T55" s="213">
        <v>330</v>
      </c>
      <c r="U55" s="213">
        <v>230</v>
      </c>
      <c r="V55" s="219" t="s">
        <v>849</v>
      </c>
      <c r="W55" s="212" t="s">
        <v>763</v>
      </c>
    </row>
    <row r="56" spans="1:24" ht="50.1" customHeight="1">
      <c r="A56" s="208" t="s">
        <v>25</v>
      </c>
      <c r="B56" s="288" t="s">
        <v>547</v>
      </c>
      <c r="C56" s="211" t="s">
        <v>317</v>
      </c>
      <c r="D56" s="212" t="s">
        <v>545</v>
      </c>
      <c r="E56" s="212" t="s">
        <v>865</v>
      </c>
      <c r="F56" s="184" t="s">
        <v>803</v>
      </c>
      <c r="G56" s="162">
        <v>800</v>
      </c>
      <c r="H56" s="162">
        <v>800</v>
      </c>
      <c r="I56" s="162"/>
      <c r="J56" s="162">
        <f t="shared" si="31"/>
        <v>800</v>
      </c>
      <c r="K56" s="162"/>
      <c r="L56" s="162"/>
      <c r="M56" s="162">
        <v>800</v>
      </c>
      <c r="N56" s="162"/>
      <c r="O56" s="162">
        <v>80</v>
      </c>
      <c r="P56" s="162">
        <v>80</v>
      </c>
      <c r="Q56" s="162">
        <v>80</v>
      </c>
      <c r="R56" s="160">
        <f t="shared" si="29"/>
        <v>100</v>
      </c>
      <c r="S56" s="214"/>
      <c r="T56" s="214"/>
      <c r="U56" s="214">
        <v>80</v>
      </c>
      <c r="V56" s="219" t="s">
        <v>849</v>
      </c>
      <c r="W56" s="212" t="s">
        <v>763</v>
      </c>
    </row>
    <row r="57" spans="1:24" ht="50.1" customHeight="1">
      <c r="A57" s="208" t="s">
        <v>26</v>
      </c>
      <c r="B57" s="288" t="s">
        <v>548</v>
      </c>
      <c r="C57" s="211" t="s">
        <v>855</v>
      </c>
      <c r="D57" s="212" t="s">
        <v>545</v>
      </c>
      <c r="E57" s="212" t="s">
        <v>865</v>
      </c>
      <c r="F57" s="184" t="s">
        <v>805</v>
      </c>
      <c r="G57" s="162">
        <v>850</v>
      </c>
      <c r="H57" s="162">
        <v>850</v>
      </c>
      <c r="I57" s="162"/>
      <c r="J57" s="162">
        <f t="shared" si="31"/>
        <v>850</v>
      </c>
      <c r="K57" s="162"/>
      <c r="L57" s="162"/>
      <c r="M57" s="162">
        <v>850</v>
      </c>
      <c r="N57" s="162"/>
      <c r="O57" s="162">
        <v>90</v>
      </c>
      <c r="P57" s="162">
        <v>90</v>
      </c>
      <c r="Q57" s="162">
        <v>90</v>
      </c>
      <c r="R57" s="160">
        <f t="shared" si="29"/>
        <v>100</v>
      </c>
      <c r="S57" s="214"/>
      <c r="T57" s="214"/>
      <c r="U57" s="214">
        <v>90</v>
      </c>
      <c r="V57" s="219" t="s">
        <v>849</v>
      </c>
      <c r="W57" s="212" t="s">
        <v>763</v>
      </c>
    </row>
    <row r="58" spans="1:24" ht="20.100000000000001" customHeight="1">
      <c r="A58" s="170">
        <v>4</v>
      </c>
      <c r="B58" s="292" t="s">
        <v>553</v>
      </c>
      <c r="C58" s="211"/>
      <c r="D58" s="212"/>
      <c r="E58" s="212"/>
      <c r="F58" s="184"/>
      <c r="G58" s="182">
        <f>G59+G66</f>
        <v>63340</v>
      </c>
      <c r="H58" s="182">
        <f t="shared" ref="H58:U58" si="32">H59+H66</f>
        <v>28380</v>
      </c>
      <c r="I58" s="182">
        <f t="shared" si="32"/>
        <v>0</v>
      </c>
      <c r="J58" s="182">
        <f t="shared" si="32"/>
        <v>28380</v>
      </c>
      <c r="K58" s="182">
        <f t="shared" si="32"/>
        <v>0</v>
      </c>
      <c r="L58" s="182">
        <f t="shared" si="32"/>
        <v>0</v>
      </c>
      <c r="M58" s="182">
        <f t="shared" si="32"/>
        <v>28380</v>
      </c>
      <c r="N58" s="182">
        <f t="shared" si="32"/>
        <v>0</v>
      </c>
      <c r="O58" s="182">
        <f t="shared" si="32"/>
        <v>0</v>
      </c>
      <c r="P58" s="182">
        <f t="shared" si="32"/>
        <v>0</v>
      </c>
      <c r="Q58" s="182">
        <f t="shared" si="32"/>
        <v>0</v>
      </c>
      <c r="R58" s="182"/>
      <c r="S58" s="174">
        <f t="shared" si="32"/>
        <v>32695</v>
      </c>
      <c r="T58" s="174">
        <f t="shared" si="32"/>
        <v>0</v>
      </c>
      <c r="U58" s="174">
        <f t="shared" si="32"/>
        <v>0</v>
      </c>
      <c r="V58" s="220"/>
      <c r="W58" s="184"/>
    </row>
    <row r="59" spans="1:24" s="112" customFormat="1" ht="20.100000000000001" customHeight="1">
      <c r="A59" s="199"/>
      <c r="B59" s="289" t="s">
        <v>554</v>
      </c>
      <c r="C59" s="268"/>
      <c r="D59" s="263"/>
      <c r="E59" s="263"/>
      <c r="F59" s="199"/>
      <c r="G59" s="158">
        <f>SUM(G60:G65)</f>
        <v>34500</v>
      </c>
      <c r="H59" s="158">
        <f t="shared" ref="H59:U59" si="33">SUM(H60:H65)</f>
        <v>6350</v>
      </c>
      <c r="I59" s="158">
        <f t="shared" si="33"/>
        <v>0</v>
      </c>
      <c r="J59" s="158">
        <f t="shared" si="33"/>
        <v>6350</v>
      </c>
      <c r="K59" s="158">
        <f t="shared" si="33"/>
        <v>0</v>
      </c>
      <c r="L59" s="158">
        <f t="shared" si="33"/>
        <v>0</v>
      </c>
      <c r="M59" s="158">
        <f t="shared" si="33"/>
        <v>6350</v>
      </c>
      <c r="N59" s="158">
        <f t="shared" si="33"/>
        <v>0</v>
      </c>
      <c r="O59" s="158">
        <f t="shared" si="33"/>
        <v>0</v>
      </c>
      <c r="P59" s="158">
        <f t="shared" si="33"/>
        <v>0</v>
      </c>
      <c r="Q59" s="158">
        <f t="shared" si="33"/>
        <v>0</v>
      </c>
      <c r="R59" s="158"/>
      <c r="S59" s="269">
        <f t="shared" si="33"/>
        <v>26495</v>
      </c>
      <c r="T59" s="269">
        <f t="shared" si="33"/>
        <v>0</v>
      </c>
      <c r="U59" s="269">
        <f t="shared" si="33"/>
        <v>0</v>
      </c>
      <c r="V59" s="264"/>
      <c r="W59" s="199"/>
      <c r="X59" s="250"/>
    </row>
    <row r="60" spans="1:24" ht="50.1" customHeight="1">
      <c r="A60" s="208" t="s">
        <v>21</v>
      </c>
      <c r="B60" s="290" t="s">
        <v>172</v>
      </c>
      <c r="C60" s="270" t="s">
        <v>144</v>
      </c>
      <c r="D60" s="270" t="s">
        <v>197</v>
      </c>
      <c r="E60" s="212" t="s">
        <v>857</v>
      </c>
      <c r="F60" s="270" t="s">
        <v>217</v>
      </c>
      <c r="G60" s="271">
        <v>6000</v>
      </c>
      <c r="H60" s="271">
        <v>1800</v>
      </c>
      <c r="I60" s="162"/>
      <c r="J60" s="162">
        <f t="shared" ref="J60:J65" si="34">K60+L60+M60+N60</f>
        <v>1800</v>
      </c>
      <c r="K60" s="162"/>
      <c r="L60" s="162"/>
      <c r="M60" s="271">
        <f>500+1300</f>
        <v>1800</v>
      </c>
      <c r="N60" s="271"/>
      <c r="O60" s="162"/>
      <c r="P60" s="162"/>
      <c r="Q60" s="162"/>
      <c r="R60" s="162"/>
      <c r="S60" s="213">
        <v>1242</v>
      </c>
      <c r="T60" s="213"/>
      <c r="U60" s="214"/>
      <c r="V60" s="219" t="s">
        <v>849</v>
      </c>
      <c r="W60" s="184" t="s">
        <v>557</v>
      </c>
    </row>
    <row r="61" spans="1:24" ht="50.1" customHeight="1">
      <c r="A61" s="208" t="s">
        <v>22</v>
      </c>
      <c r="B61" s="290" t="s">
        <v>173</v>
      </c>
      <c r="C61" s="270" t="s">
        <v>144</v>
      </c>
      <c r="D61" s="272" t="s">
        <v>198</v>
      </c>
      <c r="E61" s="212" t="s">
        <v>857</v>
      </c>
      <c r="F61" s="270" t="s">
        <v>218</v>
      </c>
      <c r="G61" s="271">
        <v>4000</v>
      </c>
      <c r="H61" s="271">
        <v>500</v>
      </c>
      <c r="I61" s="162"/>
      <c r="J61" s="162">
        <f t="shared" si="34"/>
        <v>500</v>
      </c>
      <c r="K61" s="162"/>
      <c r="L61" s="162"/>
      <c r="M61" s="271">
        <v>500</v>
      </c>
      <c r="N61" s="271"/>
      <c r="O61" s="162"/>
      <c r="P61" s="162"/>
      <c r="Q61" s="162"/>
      <c r="R61" s="162"/>
      <c r="S61" s="213">
        <v>1253</v>
      </c>
      <c r="T61" s="213"/>
      <c r="U61" s="214"/>
      <c r="V61" s="219" t="s">
        <v>849</v>
      </c>
      <c r="W61" s="184" t="s">
        <v>557</v>
      </c>
    </row>
    <row r="62" spans="1:24" ht="50.1" customHeight="1">
      <c r="A62" s="208" t="s">
        <v>23</v>
      </c>
      <c r="B62" s="290" t="s">
        <v>174</v>
      </c>
      <c r="C62" s="272" t="s">
        <v>186</v>
      </c>
      <c r="D62" s="272" t="s">
        <v>199</v>
      </c>
      <c r="E62" s="212" t="s">
        <v>857</v>
      </c>
      <c r="F62" s="270" t="s">
        <v>219</v>
      </c>
      <c r="G62" s="271">
        <v>7000</v>
      </c>
      <c r="H62" s="271">
        <v>1000</v>
      </c>
      <c r="I62" s="162"/>
      <c r="J62" s="162">
        <f t="shared" si="34"/>
        <v>1000</v>
      </c>
      <c r="K62" s="162"/>
      <c r="L62" s="162"/>
      <c r="M62" s="271">
        <v>1000</v>
      </c>
      <c r="N62" s="271"/>
      <c r="O62" s="162"/>
      <c r="P62" s="162"/>
      <c r="Q62" s="162"/>
      <c r="R62" s="162"/>
      <c r="S62" s="214">
        <v>6800</v>
      </c>
      <c r="T62" s="214"/>
      <c r="U62" s="214"/>
      <c r="V62" s="219" t="s">
        <v>849</v>
      </c>
      <c r="W62" s="184" t="s">
        <v>557</v>
      </c>
    </row>
    <row r="63" spans="1:24" ht="50.1" customHeight="1">
      <c r="A63" s="208" t="s">
        <v>24</v>
      </c>
      <c r="B63" s="290" t="s">
        <v>175</v>
      </c>
      <c r="C63" s="272" t="s">
        <v>186</v>
      </c>
      <c r="D63" s="272" t="s">
        <v>200</v>
      </c>
      <c r="E63" s="184" t="s">
        <v>857</v>
      </c>
      <c r="F63" s="270" t="s">
        <v>220</v>
      </c>
      <c r="G63" s="271">
        <v>6000</v>
      </c>
      <c r="H63" s="271">
        <v>1000</v>
      </c>
      <c r="I63" s="162"/>
      <c r="J63" s="162">
        <f t="shared" si="34"/>
        <v>1000</v>
      </c>
      <c r="K63" s="162"/>
      <c r="L63" s="162"/>
      <c r="M63" s="271">
        <v>1000</v>
      </c>
      <c r="N63" s="271"/>
      <c r="O63" s="162"/>
      <c r="P63" s="162"/>
      <c r="Q63" s="162"/>
      <c r="R63" s="162"/>
      <c r="S63" s="214">
        <v>5900</v>
      </c>
      <c r="T63" s="214"/>
      <c r="U63" s="214"/>
      <c r="V63" s="219" t="s">
        <v>849</v>
      </c>
      <c r="W63" s="184" t="s">
        <v>557</v>
      </c>
    </row>
    <row r="64" spans="1:24" ht="50.1" customHeight="1">
      <c r="A64" s="208" t="s">
        <v>25</v>
      </c>
      <c r="B64" s="291" t="s">
        <v>176</v>
      </c>
      <c r="C64" s="270" t="s">
        <v>186</v>
      </c>
      <c r="D64" s="270" t="s">
        <v>201</v>
      </c>
      <c r="E64" s="184" t="s">
        <v>857</v>
      </c>
      <c r="F64" s="270" t="s">
        <v>221</v>
      </c>
      <c r="G64" s="271">
        <v>7000</v>
      </c>
      <c r="H64" s="271">
        <v>700</v>
      </c>
      <c r="I64" s="162"/>
      <c r="J64" s="162">
        <f t="shared" si="34"/>
        <v>700</v>
      </c>
      <c r="K64" s="162"/>
      <c r="L64" s="162"/>
      <c r="M64" s="271">
        <f>2000-1300</f>
        <v>700</v>
      </c>
      <c r="N64" s="271"/>
      <c r="O64" s="162"/>
      <c r="P64" s="162"/>
      <c r="Q64" s="162"/>
      <c r="R64" s="162"/>
      <c r="S64" s="214">
        <v>6800</v>
      </c>
      <c r="T64" s="214"/>
      <c r="U64" s="214"/>
      <c r="V64" s="219" t="s">
        <v>849</v>
      </c>
      <c r="W64" s="184" t="s">
        <v>557</v>
      </c>
    </row>
    <row r="65" spans="1:24" ht="50.1" customHeight="1">
      <c r="A65" s="208" t="s">
        <v>26</v>
      </c>
      <c r="B65" s="288" t="s">
        <v>555</v>
      </c>
      <c r="C65" s="211" t="s">
        <v>154</v>
      </c>
      <c r="D65" s="212"/>
      <c r="E65" s="184" t="s">
        <v>857</v>
      </c>
      <c r="F65" s="270" t="s">
        <v>213</v>
      </c>
      <c r="G65" s="271">
        <v>4500</v>
      </c>
      <c r="H65" s="271">
        <v>1350</v>
      </c>
      <c r="I65" s="162"/>
      <c r="J65" s="162">
        <f t="shared" si="34"/>
        <v>1350</v>
      </c>
      <c r="K65" s="162"/>
      <c r="L65" s="162"/>
      <c r="M65" s="271">
        <v>1350</v>
      </c>
      <c r="N65" s="271"/>
      <c r="O65" s="162"/>
      <c r="P65" s="162"/>
      <c r="Q65" s="162"/>
      <c r="R65" s="162"/>
      <c r="S65" s="214">
        <v>4500</v>
      </c>
      <c r="T65" s="214"/>
      <c r="U65" s="214"/>
      <c r="V65" s="219" t="s">
        <v>849</v>
      </c>
      <c r="W65" s="184" t="s">
        <v>557</v>
      </c>
    </row>
    <row r="66" spans="1:24" ht="36" customHeight="1">
      <c r="A66" s="184"/>
      <c r="B66" s="289" t="s">
        <v>556</v>
      </c>
      <c r="C66" s="268"/>
      <c r="D66" s="263"/>
      <c r="E66" s="263"/>
      <c r="F66" s="199"/>
      <c r="G66" s="158">
        <f>SUM(G67:G68)</f>
        <v>28840</v>
      </c>
      <c r="H66" s="158">
        <f t="shared" ref="H66:V66" si="35">SUM(H67:H68)</f>
        <v>22030</v>
      </c>
      <c r="I66" s="158">
        <f t="shared" si="35"/>
        <v>0</v>
      </c>
      <c r="J66" s="158">
        <f t="shared" si="35"/>
        <v>22030</v>
      </c>
      <c r="K66" s="158">
        <f t="shared" si="35"/>
        <v>0</v>
      </c>
      <c r="L66" s="158">
        <f t="shared" si="35"/>
        <v>0</v>
      </c>
      <c r="M66" s="158">
        <f t="shared" si="35"/>
        <v>22030</v>
      </c>
      <c r="N66" s="158">
        <f t="shared" si="35"/>
        <v>0</v>
      </c>
      <c r="O66" s="158">
        <f t="shared" si="35"/>
        <v>0</v>
      </c>
      <c r="P66" s="158">
        <f t="shared" si="35"/>
        <v>0</v>
      </c>
      <c r="Q66" s="158">
        <f t="shared" si="35"/>
        <v>0</v>
      </c>
      <c r="R66" s="158"/>
      <c r="S66" s="269">
        <f t="shared" si="35"/>
        <v>6200</v>
      </c>
      <c r="T66" s="269">
        <f t="shared" si="35"/>
        <v>0</v>
      </c>
      <c r="U66" s="269">
        <f t="shared" si="35"/>
        <v>0</v>
      </c>
      <c r="V66" s="269">
        <f t="shared" si="35"/>
        <v>0</v>
      </c>
      <c r="W66" s="273"/>
    </row>
    <row r="67" spans="1:24" ht="50.1" customHeight="1">
      <c r="A67" s="208" t="s">
        <v>27</v>
      </c>
      <c r="B67" s="221" t="s">
        <v>283</v>
      </c>
      <c r="C67" s="211" t="s">
        <v>119</v>
      </c>
      <c r="D67" s="212"/>
      <c r="E67" s="184" t="s">
        <v>857</v>
      </c>
      <c r="F67" s="274" t="s">
        <v>286</v>
      </c>
      <c r="G67" s="271">
        <v>8340</v>
      </c>
      <c r="H67" s="271">
        <v>4430</v>
      </c>
      <c r="I67" s="162"/>
      <c r="J67" s="162">
        <f t="shared" ref="J67:J68" si="36">K67+L67+M67+N67</f>
        <v>4430</v>
      </c>
      <c r="K67" s="162"/>
      <c r="L67" s="162"/>
      <c r="M67" s="271">
        <v>4430</v>
      </c>
      <c r="N67" s="271"/>
      <c r="O67" s="162"/>
      <c r="P67" s="162"/>
      <c r="Q67" s="162"/>
      <c r="R67" s="162"/>
      <c r="S67" s="214">
        <v>6200</v>
      </c>
      <c r="T67" s="214"/>
      <c r="U67" s="214"/>
      <c r="V67" s="219" t="s">
        <v>849</v>
      </c>
      <c r="W67" s="184" t="s">
        <v>558</v>
      </c>
    </row>
    <row r="68" spans="1:24" ht="50.1" customHeight="1">
      <c r="A68" s="208" t="s">
        <v>28</v>
      </c>
      <c r="B68" s="288" t="s">
        <v>347</v>
      </c>
      <c r="C68" s="211" t="s">
        <v>144</v>
      </c>
      <c r="D68" s="212"/>
      <c r="E68" s="212" t="s">
        <v>858</v>
      </c>
      <c r="F68" s="184" t="s">
        <v>348</v>
      </c>
      <c r="G68" s="271">
        <v>20500</v>
      </c>
      <c r="H68" s="271">
        <v>17600</v>
      </c>
      <c r="I68" s="162"/>
      <c r="J68" s="162">
        <f t="shared" si="36"/>
        <v>17600</v>
      </c>
      <c r="K68" s="162"/>
      <c r="L68" s="162"/>
      <c r="M68" s="271">
        <v>17600</v>
      </c>
      <c r="N68" s="271"/>
      <c r="O68" s="162"/>
      <c r="P68" s="162"/>
      <c r="Q68" s="162"/>
      <c r="R68" s="162"/>
      <c r="S68" s="214"/>
      <c r="T68" s="214"/>
      <c r="U68" s="214"/>
      <c r="V68" s="219" t="s">
        <v>849</v>
      </c>
      <c r="W68" s="184" t="s">
        <v>558</v>
      </c>
    </row>
    <row r="69" spans="1:24" ht="36" customHeight="1">
      <c r="A69" s="170" t="s">
        <v>11</v>
      </c>
      <c r="B69" s="179" t="s">
        <v>569</v>
      </c>
      <c r="C69" s="170"/>
      <c r="D69" s="170"/>
      <c r="E69" s="170"/>
      <c r="F69" s="170"/>
      <c r="G69" s="182">
        <f>G70</f>
        <v>13952</v>
      </c>
      <c r="H69" s="182">
        <f t="shared" ref="H69:U69" si="37">H70</f>
        <v>13800</v>
      </c>
      <c r="I69" s="182">
        <f t="shared" si="37"/>
        <v>0</v>
      </c>
      <c r="J69" s="182">
        <f t="shared" si="37"/>
        <v>13800</v>
      </c>
      <c r="K69" s="182">
        <f t="shared" si="37"/>
        <v>0</v>
      </c>
      <c r="L69" s="182">
        <f t="shared" si="37"/>
        <v>0</v>
      </c>
      <c r="M69" s="182">
        <f t="shared" si="37"/>
        <v>13800</v>
      </c>
      <c r="N69" s="182">
        <f t="shared" si="37"/>
        <v>0</v>
      </c>
      <c r="O69" s="182">
        <f t="shared" si="37"/>
        <v>6616</v>
      </c>
      <c r="P69" s="182">
        <f t="shared" si="37"/>
        <v>5600.799</v>
      </c>
      <c r="Q69" s="182">
        <f t="shared" si="37"/>
        <v>6616</v>
      </c>
      <c r="R69" s="183">
        <f>P69/O69%</f>
        <v>84.65536577992745</v>
      </c>
      <c r="S69" s="174">
        <f t="shared" si="37"/>
        <v>9129</v>
      </c>
      <c r="T69" s="174">
        <f t="shared" si="37"/>
        <v>5619</v>
      </c>
      <c r="U69" s="174">
        <f t="shared" si="37"/>
        <v>8257</v>
      </c>
      <c r="V69" s="170"/>
      <c r="W69" s="170"/>
    </row>
    <row r="70" spans="1:24" ht="20.100000000000001" customHeight="1">
      <c r="A70" s="170"/>
      <c r="B70" s="292" t="s">
        <v>475</v>
      </c>
      <c r="C70" s="212"/>
      <c r="D70" s="212"/>
      <c r="E70" s="212"/>
      <c r="F70" s="212"/>
      <c r="G70" s="262">
        <f t="shared" ref="G70:U70" si="38">G71+G73</f>
        <v>13952</v>
      </c>
      <c r="H70" s="262">
        <f t="shared" si="38"/>
        <v>13800</v>
      </c>
      <c r="I70" s="262">
        <f t="shared" si="38"/>
        <v>0</v>
      </c>
      <c r="J70" s="262">
        <f t="shared" si="38"/>
        <v>13800</v>
      </c>
      <c r="K70" s="262">
        <f t="shared" si="38"/>
        <v>0</v>
      </c>
      <c r="L70" s="262">
        <f t="shared" si="38"/>
        <v>0</v>
      </c>
      <c r="M70" s="262">
        <f t="shared" si="38"/>
        <v>13800</v>
      </c>
      <c r="N70" s="262">
        <f t="shared" si="38"/>
        <v>0</v>
      </c>
      <c r="O70" s="262">
        <f t="shared" si="38"/>
        <v>6616</v>
      </c>
      <c r="P70" s="262">
        <f t="shared" si="38"/>
        <v>5600.799</v>
      </c>
      <c r="Q70" s="262">
        <f t="shared" si="38"/>
        <v>6616</v>
      </c>
      <c r="R70" s="281">
        <f>P70/O70%</f>
        <v>84.65536577992745</v>
      </c>
      <c r="S70" s="266">
        <f t="shared" si="38"/>
        <v>9129</v>
      </c>
      <c r="T70" s="266">
        <f t="shared" si="38"/>
        <v>5619</v>
      </c>
      <c r="U70" s="266">
        <f t="shared" si="38"/>
        <v>8257</v>
      </c>
      <c r="V70" s="220"/>
      <c r="W70" s="184"/>
    </row>
    <row r="71" spans="1:24" ht="36" customHeight="1">
      <c r="A71" s="170"/>
      <c r="B71" s="189" t="s">
        <v>559</v>
      </c>
      <c r="C71" s="275"/>
      <c r="D71" s="257"/>
      <c r="E71" s="276"/>
      <c r="F71" s="277"/>
      <c r="G71" s="283">
        <f t="shared" ref="G71:U71" si="39">SUM(G72)</f>
        <v>7752</v>
      </c>
      <c r="H71" s="283">
        <f t="shared" si="39"/>
        <v>7600</v>
      </c>
      <c r="I71" s="283">
        <f t="shared" si="39"/>
        <v>0</v>
      </c>
      <c r="J71" s="283">
        <f t="shared" si="39"/>
        <v>7600</v>
      </c>
      <c r="K71" s="283">
        <f t="shared" si="39"/>
        <v>0</v>
      </c>
      <c r="L71" s="283">
        <f t="shared" si="39"/>
        <v>0</v>
      </c>
      <c r="M71" s="283">
        <f t="shared" si="39"/>
        <v>7600</v>
      </c>
      <c r="N71" s="283">
        <f t="shared" si="39"/>
        <v>0</v>
      </c>
      <c r="O71" s="283">
        <f t="shared" si="39"/>
        <v>3644</v>
      </c>
      <c r="P71" s="283">
        <f t="shared" si="39"/>
        <v>3644</v>
      </c>
      <c r="Q71" s="283">
        <f t="shared" si="39"/>
        <v>3644</v>
      </c>
      <c r="R71" s="283">
        <f>P71/O71%</f>
        <v>100</v>
      </c>
      <c r="S71" s="277">
        <f t="shared" si="39"/>
        <v>5549</v>
      </c>
      <c r="T71" s="277">
        <f t="shared" si="39"/>
        <v>2500</v>
      </c>
      <c r="U71" s="277">
        <f t="shared" si="39"/>
        <v>4548</v>
      </c>
      <c r="V71" s="220"/>
      <c r="W71" s="184"/>
    </row>
    <row r="72" spans="1:24" ht="50.1" customHeight="1">
      <c r="A72" s="208" t="s">
        <v>21</v>
      </c>
      <c r="B72" s="185" t="s">
        <v>560</v>
      </c>
      <c r="C72" s="211" t="s">
        <v>854</v>
      </c>
      <c r="D72" s="184" t="s">
        <v>561</v>
      </c>
      <c r="E72" s="215" t="s">
        <v>857</v>
      </c>
      <c r="F72" s="184" t="s">
        <v>562</v>
      </c>
      <c r="G72" s="162">
        <v>7752</v>
      </c>
      <c r="H72" s="271">
        <v>7600</v>
      </c>
      <c r="I72" s="162"/>
      <c r="J72" s="162">
        <f t="shared" ref="J72" si="40">K72+L72+M72+N72</f>
        <v>7600</v>
      </c>
      <c r="K72" s="162"/>
      <c r="L72" s="162"/>
      <c r="M72" s="162">
        <v>7600</v>
      </c>
      <c r="N72" s="162"/>
      <c r="O72" s="162">
        <v>3644</v>
      </c>
      <c r="P72" s="162">
        <v>3644</v>
      </c>
      <c r="Q72" s="162">
        <v>3644</v>
      </c>
      <c r="R72" s="160">
        <f t="shared" ref="R72:R75" si="41">P72/O72%</f>
        <v>100</v>
      </c>
      <c r="S72" s="214">
        <v>5549</v>
      </c>
      <c r="T72" s="213">
        <v>2500</v>
      </c>
      <c r="U72" s="214">
        <v>4548</v>
      </c>
      <c r="V72" s="219" t="s">
        <v>849</v>
      </c>
      <c r="W72" s="184"/>
    </row>
    <row r="73" spans="1:24" ht="36" customHeight="1">
      <c r="A73" s="170"/>
      <c r="B73" s="189" t="s">
        <v>563</v>
      </c>
      <c r="C73" s="275"/>
      <c r="D73" s="257"/>
      <c r="E73" s="276"/>
      <c r="F73" s="257"/>
      <c r="G73" s="283">
        <f t="shared" ref="G73:U73" si="42">SUM(G74:G75)</f>
        <v>6200</v>
      </c>
      <c r="H73" s="283">
        <f t="shared" si="42"/>
        <v>6200</v>
      </c>
      <c r="I73" s="283">
        <f t="shared" si="42"/>
        <v>0</v>
      </c>
      <c r="J73" s="283">
        <f t="shared" si="42"/>
        <v>6200</v>
      </c>
      <c r="K73" s="283">
        <f t="shared" si="42"/>
        <v>0</v>
      </c>
      <c r="L73" s="283">
        <f t="shared" si="42"/>
        <v>0</v>
      </c>
      <c r="M73" s="283">
        <f t="shared" si="42"/>
        <v>6200</v>
      </c>
      <c r="N73" s="283">
        <f t="shared" si="42"/>
        <v>0</v>
      </c>
      <c r="O73" s="283">
        <f t="shared" si="42"/>
        <v>2972</v>
      </c>
      <c r="P73" s="283">
        <f t="shared" si="42"/>
        <v>1956.799</v>
      </c>
      <c r="Q73" s="283">
        <f t="shared" si="42"/>
        <v>2972</v>
      </c>
      <c r="R73" s="284">
        <f>P73/O73%</f>
        <v>65.84115074024227</v>
      </c>
      <c r="S73" s="277">
        <f t="shared" si="42"/>
        <v>3580</v>
      </c>
      <c r="T73" s="277">
        <f t="shared" si="42"/>
        <v>3119</v>
      </c>
      <c r="U73" s="277">
        <f t="shared" si="42"/>
        <v>3709</v>
      </c>
      <c r="V73" s="220"/>
      <c r="W73" s="184"/>
    </row>
    <row r="74" spans="1:24" ht="50.1" customHeight="1">
      <c r="A74" s="208" t="s">
        <v>21</v>
      </c>
      <c r="B74" s="185" t="s">
        <v>564</v>
      </c>
      <c r="C74" s="211" t="s">
        <v>855</v>
      </c>
      <c r="D74" s="184" t="s">
        <v>565</v>
      </c>
      <c r="E74" s="215" t="s">
        <v>857</v>
      </c>
      <c r="F74" s="184" t="s">
        <v>566</v>
      </c>
      <c r="G74" s="162">
        <v>4650</v>
      </c>
      <c r="H74" s="271">
        <v>4650</v>
      </c>
      <c r="I74" s="162"/>
      <c r="J74" s="162">
        <f t="shared" ref="J74:J75" si="43">K74+L74+M74+N74</f>
        <v>4650</v>
      </c>
      <c r="K74" s="162"/>
      <c r="L74" s="162"/>
      <c r="M74" s="162">
        <v>4650</v>
      </c>
      <c r="N74" s="162"/>
      <c r="O74" s="162">
        <v>2229</v>
      </c>
      <c r="P74" s="162">
        <v>1213.799</v>
      </c>
      <c r="Q74" s="162">
        <v>2229</v>
      </c>
      <c r="R74" s="160">
        <f t="shared" si="41"/>
        <v>54.454867653656351</v>
      </c>
      <c r="S74" s="161">
        <v>2430</v>
      </c>
      <c r="T74" s="161">
        <v>2100</v>
      </c>
      <c r="U74" s="214">
        <v>2782</v>
      </c>
      <c r="V74" s="219" t="s">
        <v>849</v>
      </c>
      <c r="W74" s="184"/>
    </row>
    <row r="75" spans="1:24" ht="50.1" customHeight="1">
      <c r="A75" s="208" t="s">
        <v>22</v>
      </c>
      <c r="B75" s="185" t="s">
        <v>567</v>
      </c>
      <c r="C75" s="211" t="s">
        <v>855</v>
      </c>
      <c r="D75" s="184" t="s">
        <v>565</v>
      </c>
      <c r="E75" s="215" t="s">
        <v>857</v>
      </c>
      <c r="F75" s="184" t="s">
        <v>568</v>
      </c>
      <c r="G75" s="162">
        <v>1550</v>
      </c>
      <c r="H75" s="271">
        <v>1550</v>
      </c>
      <c r="I75" s="162"/>
      <c r="J75" s="162">
        <f t="shared" si="43"/>
        <v>1550</v>
      </c>
      <c r="K75" s="162"/>
      <c r="L75" s="162"/>
      <c r="M75" s="162">
        <v>1550</v>
      </c>
      <c r="N75" s="162"/>
      <c r="O75" s="162">
        <v>743</v>
      </c>
      <c r="P75" s="162">
        <v>743</v>
      </c>
      <c r="Q75" s="162">
        <v>743</v>
      </c>
      <c r="R75" s="160">
        <f t="shared" si="41"/>
        <v>100</v>
      </c>
      <c r="S75" s="161">
        <v>1150</v>
      </c>
      <c r="T75" s="161">
        <f>S75-131</f>
        <v>1019</v>
      </c>
      <c r="U75" s="214">
        <v>927</v>
      </c>
      <c r="V75" s="219" t="s">
        <v>849</v>
      </c>
      <c r="W75" s="184"/>
    </row>
    <row r="76" spans="1:24" ht="20.100000000000001" customHeight="1">
      <c r="A76" s="170" t="s">
        <v>36</v>
      </c>
      <c r="B76" s="179" t="s">
        <v>570</v>
      </c>
      <c r="C76" s="170"/>
      <c r="D76" s="170"/>
      <c r="E76" s="170"/>
      <c r="F76" s="170"/>
      <c r="G76" s="182">
        <f>G77+G80</f>
        <v>34330</v>
      </c>
      <c r="H76" s="182">
        <f t="shared" ref="H76:U76" si="44">H77+H80</f>
        <v>31721</v>
      </c>
      <c r="I76" s="182">
        <f t="shared" si="44"/>
        <v>0</v>
      </c>
      <c r="J76" s="182">
        <f t="shared" si="44"/>
        <v>33457</v>
      </c>
      <c r="K76" s="182">
        <f t="shared" si="44"/>
        <v>1736</v>
      </c>
      <c r="L76" s="182">
        <f t="shared" si="44"/>
        <v>0</v>
      </c>
      <c r="M76" s="182">
        <f t="shared" si="44"/>
        <v>31721</v>
      </c>
      <c r="N76" s="182">
        <f t="shared" si="44"/>
        <v>0</v>
      </c>
      <c r="O76" s="182">
        <f t="shared" si="44"/>
        <v>12800</v>
      </c>
      <c r="P76" s="182">
        <f t="shared" si="44"/>
        <v>3369.5093349999997</v>
      </c>
      <c r="Q76" s="182">
        <f t="shared" si="44"/>
        <v>3600</v>
      </c>
      <c r="R76" s="183">
        <f>P76/O76%</f>
        <v>26.324291679687498</v>
      </c>
      <c r="S76" s="174">
        <f t="shared" si="44"/>
        <v>16537</v>
      </c>
      <c r="T76" s="174">
        <f t="shared" si="44"/>
        <v>2700</v>
      </c>
      <c r="U76" s="174">
        <f t="shared" si="44"/>
        <v>23463</v>
      </c>
      <c r="V76" s="170"/>
      <c r="W76" s="170"/>
    </row>
    <row r="77" spans="1:24" ht="36" customHeight="1">
      <c r="A77" s="170">
        <v>1</v>
      </c>
      <c r="B77" s="179" t="s">
        <v>571</v>
      </c>
      <c r="C77" s="212"/>
      <c r="D77" s="212"/>
      <c r="E77" s="212"/>
      <c r="F77" s="212"/>
      <c r="G77" s="262">
        <f>G78</f>
        <v>28000</v>
      </c>
      <c r="H77" s="262">
        <f t="shared" ref="H77:U77" si="45">H78</f>
        <v>27483</v>
      </c>
      <c r="I77" s="262">
        <f t="shared" si="45"/>
        <v>0</v>
      </c>
      <c r="J77" s="262">
        <f t="shared" si="45"/>
        <v>27483</v>
      </c>
      <c r="K77" s="262">
        <f t="shared" si="45"/>
        <v>0</v>
      </c>
      <c r="L77" s="262">
        <f t="shared" si="45"/>
        <v>0</v>
      </c>
      <c r="M77" s="262">
        <f t="shared" si="45"/>
        <v>27483</v>
      </c>
      <c r="N77" s="262">
        <f t="shared" si="45"/>
        <v>0</v>
      </c>
      <c r="O77" s="262">
        <f t="shared" si="45"/>
        <v>10543</v>
      </c>
      <c r="P77" s="262">
        <f t="shared" si="45"/>
        <v>1913</v>
      </c>
      <c r="Q77" s="262">
        <f t="shared" si="45"/>
        <v>2143</v>
      </c>
      <c r="R77" s="281">
        <f>P77/O77%</f>
        <v>18.144740586170919</v>
      </c>
      <c r="S77" s="266">
        <f t="shared" si="45"/>
        <v>11987</v>
      </c>
      <c r="T77" s="266">
        <f t="shared" si="45"/>
        <v>0</v>
      </c>
      <c r="U77" s="266">
        <f t="shared" si="45"/>
        <v>19000</v>
      </c>
      <c r="V77" s="220"/>
      <c r="W77" s="184"/>
    </row>
    <row r="78" spans="1:24" s="113" customFormat="1" ht="36" customHeight="1">
      <c r="A78" s="257"/>
      <c r="B78" s="287" t="s">
        <v>469</v>
      </c>
      <c r="C78" s="259"/>
      <c r="D78" s="259"/>
      <c r="E78" s="259"/>
      <c r="F78" s="259"/>
      <c r="G78" s="279">
        <f>SUM(G79)</f>
        <v>28000</v>
      </c>
      <c r="H78" s="279">
        <f t="shared" ref="H78:U78" si="46">SUM(H79)</f>
        <v>27483</v>
      </c>
      <c r="I78" s="279">
        <f t="shared" si="46"/>
        <v>0</v>
      </c>
      <c r="J78" s="279">
        <f t="shared" si="46"/>
        <v>27483</v>
      </c>
      <c r="K78" s="279">
        <f t="shared" si="46"/>
        <v>0</v>
      </c>
      <c r="L78" s="279">
        <f t="shared" si="46"/>
        <v>0</v>
      </c>
      <c r="M78" s="279">
        <f t="shared" si="46"/>
        <v>27483</v>
      </c>
      <c r="N78" s="279">
        <f t="shared" si="46"/>
        <v>0</v>
      </c>
      <c r="O78" s="279">
        <f t="shared" si="46"/>
        <v>10543</v>
      </c>
      <c r="P78" s="279">
        <f t="shared" si="46"/>
        <v>1913</v>
      </c>
      <c r="Q78" s="279">
        <f t="shared" si="46"/>
        <v>2143</v>
      </c>
      <c r="R78" s="280">
        <f>P78/O78%</f>
        <v>18.144740586170919</v>
      </c>
      <c r="S78" s="260">
        <f t="shared" si="46"/>
        <v>11987</v>
      </c>
      <c r="T78" s="260">
        <f t="shared" si="46"/>
        <v>0</v>
      </c>
      <c r="U78" s="260">
        <f t="shared" si="46"/>
        <v>19000</v>
      </c>
      <c r="V78" s="258"/>
      <c r="W78" s="257"/>
      <c r="X78" s="252"/>
    </row>
    <row r="79" spans="1:24" ht="50.1" customHeight="1">
      <c r="A79" s="208" t="s">
        <v>21</v>
      </c>
      <c r="B79" s="185" t="s">
        <v>572</v>
      </c>
      <c r="C79" s="211" t="s">
        <v>506</v>
      </c>
      <c r="D79" s="184"/>
      <c r="E79" s="215">
        <v>2022</v>
      </c>
      <c r="F79" s="184" t="s">
        <v>573</v>
      </c>
      <c r="G79" s="162">
        <v>28000</v>
      </c>
      <c r="H79" s="271">
        <v>27483</v>
      </c>
      <c r="I79" s="162"/>
      <c r="J79" s="162">
        <f t="shared" ref="J79" si="47">K79+L79+M79+N79</f>
        <v>27483</v>
      </c>
      <c r="K79" s="162"/>
      <c r="L79" s="162"/>
      <c r="M79" s="271">
        <v>27483</v>
      </c>
      <c r="N79" s="271"/>
      <c r="O79" s="162">
        <v>10543</v>
      </c>
      <c r="P79" s="162">
        <v>1913</v>
      </c>
      <c r="Q79" s="162">
        <v>2143</v>
      </c>
      <c r="R79" s="160">
        <f t="shared" ref="R79" si="48">P79/O79%</f>
        <v>18.144740586170919</v>
      </c>
      <c r="S79" s="161">
        <v>11987</v>
      </c>
      <c r="T79" s="214"/>
      <c r="U79" s="214">
        <v>19000</v>
      </c>
      <c r="V79" s="219" t="s">
        <v>849</v>
      </c>
      <c r="W79" s="184"/>
    </row>
    <row r="80" spans="1:24" ht="20.100000000000001" customHeight="1">
      <c r="A80" s="170">
        <v>2</v>
      </c>
      <c r="B80" s="179" t="s">
        <v>574</v>
      </c>
      <c r="C80" s="212"/>
      <c r="D80" s="212"/>
      <c r="E80" s="212"/>
      <c r="F80" s="212"/>
      <c r="G80" s="262">
        <f>G81+G83</f>
        <v>6330</v>
      </c>
      <c r="H80" s="262">
        <f t="shared" ref="H80:U80" si="49">H81+H83</f>
        <v>4238</v>
      </c>
      <c r="I80" s="262">
        <f t="shared" si="49"/>
        <v>0</v>
      </c>
      <c r="J80" s="262">
        <f t="shared" si="49"/>
        <v>5974</v>
      </c>
      <c r="K80" s="262">
        <f t="shared" si="49"/>
        <v>1736</v>
      </c>
      <c r="L80" s="262">
        <f t="shared" si="49"/>
        <v>0</v>
      </c>
      <c r="M80" s="262">
        <f t="shared" si="49"/>
        <v>4238</v>
      </c>
      <c r="N80" s="262">
        <f t="shared" si="49"/>
        <v>0</v>
      </c>
      <c r="O80" s="262">
        <f t="shared" si="49"/>
        <v>2257</v>
      </c>
      <c r="P80" s="262">
        <f t="shared" si="49"/>
        <v>1456.509335</v>
      </c>
      <c r="Q80" s="262">
        <f t="shared" si="49"/>
        <v>1457</v>
      </c>
      <c r="R80" s="281">
        <f>P80/O80%</f>
        <v>64.532978954364197</v>
      </c>
      <c r="S80" s="266">
        <f t="shared" si="49"/>
        <v>4550</v>
      </c>
      <c r="T80" s="266">
        <f t="shared" si="49"/>
        <v>2700</v>
      </c>
      <c r="U80" s="266">
        <f t="shared" si="49"/>
        <v>4463</v>
      </c>
      <c r="V80" s="220"/>
      <c r="W80" s="184"/>
    </row>
    <row r="81" spans="1:24" s="112" customFormat="1" ht="20.100000000000001" customHeight="1">
      <c r="A81" s="257"/>
      <c r="B81" s="286" t="s">
        <v>491</v>
      </c>
      <c r="C81" s="263"/>
      <c r="D81" s="263"/>
      <c r="E81" s="263"/>
      <c r="F81" s="263"/>
      <c r="G81" s="279">
        <f>SUM(G82)</f>
        <v>830</v>
      </c>
      <c r="H81" s="279">
        <f t="shared" ref="H81:U81" si="50">SUM(H82)</f>
        <v>527</v>
      </c>
      <c r="I81" s="279">
        <f t="shared" si="50"/>
        <v>0</v>
      </c>
      <c r="J81" s="279">
        <f t="shared" si="50"/>
        <v>527</v>
      </c>
      <c r="K81" s="279">
        <f t="shared" si="50"/>
        <v>0</v>
      </c>
      <c r="L81" s="279">
        <f t="shared" si="50"/>
        <v>0</v>
      </c>
      <c r="M81" s="279">
        <f t="shared" si="50"/>
        <v>527</v>
      </c>
      <c r="N81" s="279">
        <f t="shared" si="50"/>
        <v>0</v>
      </c>
      <c r="O81" s="279">
        <f t="shared" si="50"/>
        <v>57</v>
      </c>
      <c r="P81" s="279">
        <f t="shared" si="50"/>
        <v>57</v>
      </c>
      <c r="Q81" s="279">
        <f t="shared" si="50"/>
        <v>57</v>
      </c>
      <c r="R81" s="280">
        <f>P81/O81%</f>
        <v>100.00000000000001</v>
      </c>
      <c r="S81" s="260">
        <f t="shared" si="50"/>
        <v>0</v>
      </c>
      <c r="T81" s="260">
        <f t="shared" si="50"/>
        <v>0</v>
      </c>
      <c r="U81" s="260">
        <f t="shared" si="50"/>
        <v>527</v>
      </c>
      <c r="V81" s="264"/>
      <c r="W81" s="199"/>
      <c r="X81" s="250"/>
    </row>
    <row r="82" spans="1:24" ht="50.1" customHeight="1">
      <c r="A82" s="208" t="s">
        <v>21</v>
      </c>
      <c r="B82" s="185" t="s">
        <v>575</v>
      </c>
      <c r="C82" s="211" t="s">
        <v>154</v>
      </c>
      <c r="D82" s="184"/>
      <c r="E82" s="215"/>
      <c r="F82" s="184" t="s">
        <v>576</v>
      </c>
      <c r="G82" s="162">
        <v>830</v>
      </c>
      <c r="H82" s="271">
        <v>527</v>
      </c>
      <c r="I82" s="162"/>
      <c r="J82" s="162">
        <f t="shared" ref="J82" si="51">K82+L82+M82+N82</f>
        <v>527</v>
      </c>
      <c r="K82" s="162"/>
      <c r="L82" s="162"/>
      <c r="M82" s="271">
        <v>527</v>
      </c>
      <c r="N82" s="271"/>
      <c r="O82" s="162">
        <v>57</v>
      </c>
      <c r="P82" s="162">
        <v>57</v>
      </c>
      <c r="Q82" s="162">
        <v>57</v>
      </c>
      <c r="R82" s="160">
        <f t="shared" ref="R82" si="52">P82/O82%</f>
        <v>100.00000000000001</v>
      </c>
      <c r="S82" s="214"/>
      <c r="T82" s="214"/>
      <c r="U82" s="214">
        <v>527</v>
      </c>
      <c r="V82" s="184" t="s">
        <v>804</v>
      </c>
      <c r="W82" s="184"/>
    </row>
    <row r="83" spans="1:24" s="112" customFormat="1" ht="20.100000000000001" customHeight="1">
      <c r="A83" s="257"/>
      <c r="B83" s="287" t="s">
        <v>475</v>
      </c>
      <c r="C83" s="263"/>
      <c r="D83" s="263"/>
      <c r="E83" s="263"/>
      <c r="F83" s="263"/>
      <c r="G83" s="279">
        <f>SUM(G84:G85)</f>
        <v>5500</v>
      </c>
      <c r="H83" s="279">
        <f t="shared" ref="H83:U83" si="53">SUM(H84:H85)</f>
        <v>3711</v>
      </c>
      <c r="I83" s="279">
        <f t="shared" si="53"/>
        <v>0</v>
      </c>
      <c r="J83" s="279">
        <f t="shared" si="53"/>
        <v>5447</v>
      </c>
      <c r="K83" s="279">
        <f t="shared" si="53"/>
        <v>1736</v>
      </c>
      <c r="L83" s="279">
        <f t="shared" si="53"/>
        <v>0</v>
      </c>
      <c r="M83" s="279">
        <f t="shared" si="53"/>
        <v>3711</v>
      </c>
      <c r="N83" s="279">
        <f t="shared" si="53"/>
        <v>0</v>
      </c>
      <c r="O83" s="279">
        <f t="shared" si="53"/>
        <v>2200</v>
      </c>
      <c r="P83" s="279">
        <f t="shared" si="53"/>
        <v>1399.509335</v>
      </c>
      <c r="Q83" s="279">
        <f t="shared" si="53"/>
        <v>1400</v>
      </c>
      <c r="R83" s="280">
        <f>P83/O83%</f>
        <v>63.614060681818181</v>
      </c>
      <c r="S83" s="260">
        <f t="shared" si="53"/>
        <v>4550</v>
      </c>
      <c r="T83" s="260">
        <f t="shared" si="53"/>
        <v>2700</v>
      </c>
      <c r="U83" s="260">
        <f t="shared" si="53"/>
        <v>3936</v>
      </c>
      <c r="V83" s="264"/>
      <c r="W83" s="199"/>
      <c r="X83" s="250"/>
    </row>
    <row r="84" spans="1:24" ht="50.1" customHeight="1">
      <c r="A84" s="208" t="s">
        <v>21</v>
      </c>
      <c r="B84" s="185" t="s">
        <v>77</v>
      </c>
      <c r="C84" s="211" t="s">
        <v>119</v>
      </c>
      <c r="D84" s="184" t="s">
        <v>120</v>
      </c>
      <c r="E84" s="215" t="s">
        <v>857</v>
      </c>
      <c r="F84" s="184" t="s">
        <v>121</v>
      </c>
      <c r="G84" s="162">
        <v>3000</v>
      </c>
      <c r="H84" s="271">
        <v>2211</v>
      </c>
      <c r="I84" s="162"/>
      <c r="J84" s="162">
        <f t="shared" ref="J84:J85" si="54">K84+L84+M84+N84</f>
        <v>2947</v>
      </c>
      <c r="K84" s="162">
        <v>736</v>
      </c>
      <c r="L84" s="162"/>
      <c r="M84" s="271">
        <v>2211</v>
      </c>
      <c r="N84" s="271"/>
      <c r="O84" s="162">
        <v>1400</v>
      </c>
      <c r="P84" s="162">
        <v>1399.509335</v>
      </c>
      <c r="Q84" s="162">
        <v>1400</v>
      </c>
      <c r="R84" s="160">
        <f t="shared" ref="R84:R85" si="55">P84/O84%</f>
        <v>99.964952499999995</v>
      </c>
      <c r="S84" s="214">
        <v>2850</v>
      </c>
      <c r="T84" s="213">
        <v>1600</v>
      </c>
      <c r="U84" s="214">
        <f>736+O84</f>
        <v>2136</v>
      </c>
      <c r="V84" s="219" t="s">
        <v>849</v>
      </c>
      <c r="W84" s="273" t="s">
        <v>578</v>
      </c>
    </row>
    <row r="85" spans="1:24" ht="36" customHeight="1">
      <c r="A85" s="208" t="s">
        <v>22</v>
      </c>
      <c r="B85" s="185" t="s">
        <v>86</v>
      </c>
      <c r="C85" s="211" t="s">
        <v>119</v>
      </c>
      <c r="D85" s="184" t="s">
        <v>577</v>
      </c>
      <c r="E85" s="215" t="s">
        <v>857</v>
      </c>
      <c r="F85" s="184" t="s">
        <v>143</v>
      </c>
      <c r="G85" s="162">
        <v>2500</v>
      </c>
      <c r="H85" s="271">
        <v>1500</v>
      </c>
      <c r="I85" s="162"/>
      <c r="J85" s="162">
        <f t="shared" si="54"/>
        <v>2500</v>
      </c>
      <c r="K85" s="162">
        <v>1000</v>
      </c>
      <c r="L85" s="162"/>
      <c r="M85" s="271">
        <v>1500</v>
      </c>
      <c r="N85" s="271"/>
      <c r="O85" s="162">
        <v>800</v>
      </c>
      <c r="P85" s="162"/>
      <c r="Q85" s="162">
        <v>0</v>
      </c>
      <c r="R85" s="160">
        <f t="shared" si="55"/>
        <v>0</v>
      </c>
      <c r="S85" s="214">
        <v>1700</v>
      </c>
      <c r="T85" s="213">
        <v>1100</v>
      </c>
      <c r="U85" s="214">
        <f>1000+O85</f>
        <v>1800</v>
      </c>
      <c r="V85" s="184" t="s">
        <v>769</v>
      </c>
      <c r="W85" s="273" t="s">
        <v>578</v>
      </c>
    </row>
    <row r="86" spans="1:24" ht="36" customHeight="1">
      <c r="A86" s="170" t="s">
        <v>631</v>
      </c>
      <c r="B86" s="179" t="s">
        <v>748</v>
      </c>
      <c r="C86" s="170"/>
      <c r="D86" s="170"/>
      <c r="E86" s="170"/>
      <c r="F86" s="170"/>
      <c r="G86" s="182">
        <f>G87+G89</f>
        <v>2700</v>
      </c>
      <c r="H86" s="182">
        <f t="shared" ref="H86" si="56">H87+H89</f>
        <v>2700</v>
      </c>
      <c r="I86" s="182">
        <f t="shared" ref="I86" si="57">I87+I89</f>
        <v>0</v>
      </c>
      <c r="J86" s="182">
        <f t="shared" ref="J86" si="58">J87+J89</f>
        <v>0</v>
      </c>
      <c r="K86" s="182">
        <f t="shared" ref="K86" si="59">K87+K89</f>
        <v>0</v>
      </c>
      <c r="L86" s="182">
        <f t="shared" ref="L86" si="60">L87+L89</f>
        <v>0</v>
      </c>
      <c r="M86" s="182">
        <f t="shared" ref="M86:N86" si="61">M87+M89</f>
        <v>0</v>
      </c>
      <c r="N86" s="182">
        <f t="shared" si="61"/>
        <v>0</v>
      </c>
      <c r="O86" s="182">
        <f t="shared" ref="O86" si="62">O87+O89</f>
        <v>1200</v>
      </c>
      <c r="P86" s="182">
        <f t="shared" ref="P86" si="63">P87+P89</f>
        <v>0</v>
      </c>
      <c r="Q86" s="182">
        <f t="shared" ref="Q86" si="64">Q87+Q89</f>
        <v>500</v>
      </c>
      <c r="R86" s="182">
        <f t="shared" ref="R86" si="65">R87+R89</f>
        <v>0</v>
      </c>
      <c r="S86" s="174">
        <f t="shared" ref="S86" si="66">S87+S89</f>
        <v>800</v>
      </c>
      <c r="T86" s="174">
        <f t="shared" ref="T86" si="67">T87+T89</f>
        <v>100</v>
      </c>
      <c r="U86" s="174">
        <f t="shared" ref="U86" si="68">U87+U89</f>
        <v>700</v>
      </c>
      <c r="V86" s="170"/>
      <c r="W86" s="170"/>
    </row>
    <row r="87" spans="1:24" s="115" customFormat="1" ht="36" customHeight="1">
      <c r="A87" s="257"/>
      <c r="B87" s="287" t="s">
        <v>469</v>
      </c>
      <c r="C87" s="257"/>
      <c r="D87" s="257"/>
      <c r="E87" s="257"/>
      <c r="F87" s="257"/>
      <c r="G87" s="282">
        <f>G88</f>
        <v>1000</v>
      </c>
      <c r="H87" s="282">
        <f t="shared" ref="H87:U87" si="69">H88</f>
        <v>1000</v>
      </c>
      <c r="I87" s="282">
        <f t="shared" si="69"/>
        <v>0</v>
      </c>
      <c r="J87" s="282">
        <f t="shared" si="69"/>
        <v>0</v>
      </c>
      <c r="K87" s="282">
        <f t="shared" si="69"/>
        <v>0</v>
      </c>
      <c r="L87" s="282">
        <f t="shared" si="69"/>
        <v>0</v>
      </c>
      <c r="M87" s="282">
        <f t="shared" si="69"/>
        <v>0</v>
      </c>
      <c r="N87" s="282">
        <f t="shared" si="69"/>
        <v>0</v>
      </c>
      <c r="O87" s="282">
        <f t="shared" si="69"/>
        <v>280</v>
      </c>
      <c r="P87" s="282">
        <f t="shared" si="69"/>
        <v>0</v>
      </c>
      <c r="Q87" s="282">
        <f t="shared" si="69"/>
        <v>280</v>
      </c>
      <c r="R87" s="282">
        <f t="shared" si="69"/>
        <v>0</v>
      </c>
      <c r="S87" s="267">
        <f t="shared" si="69"/>
        <v>800</v>
      </c>
      <c r="T87" s="267">
        <f t="shared" si="69"/>
        <v>100</v>
      </c>
      <c r="U87" s="267">
        <f t="shared" si="69"/>
        <v>700</v>
      </c>
      <c r="V87" s="257"/>
      <c r="W87" s="257"/>
      <c r="X87" s="253"/>
    </row>
    <row r="88" spans="1:24" s="114" customFormat="1" ht="54.95" customHeight="1">
      <c r="A88" s="208" t="s">
        <v>21</v>
      </c>
      <c r="B88" s="297" t="s">
        <v>810</v>
      </c>
      <c r="C88" s="211" t="s">
        <v>154</v>
      </c>
      <c r="D88" s="184"/>
      <c r="E88" s="184" t="s">
        <v>812</v>
      </c>
      <c r="F88" s="184" t="s">
        <v>811</v>
      </c>
      <c r="G88" s="162">
        <v>1000</v>
      </c>
      <c r="H88" s="162">
        <v>1000</v>
      </c>
      <c r="I88" s="162"/>
      <c r="J88" s="162"/>
      <c r="K88" s="162"/>
      <c r="L88" s="162"/>
      <c r="M88" s="162"/>
      <c r="N88" s="162"/>
      <c r="O88" s="162">
        <v>280</v>
      </c>
      <c r="P88" s="162"/>
      <c r="Q88" s="162">
        <v>280</v>
      </c>
      <c r="R88" s="162"/>
      <c r="S88" s="213">
        <v>800</v>
      </c>
      <c r="T88" s="213">
        <v>100</v>
      </c>
      <c r="U88" s="213">
        <v>700</v>
      </c>
      <c r="V88" s="219" t="s">
        <v>779</v>
      </c>
      <c r="W88" s="184"/>
      <c r="X88" s="254"/>
    </row>
    <row r="89" spans="1:24" s="115" customFormat="1" ht="20.100000000000001" customHeight="1">
      <c r="A89" s="257"/>
      <c r="B89" s="287" t="s">
        <v>475</v>
      </c>
      <c r="C89" s="257"/>
      <c r="D89" s="257"/>
      <c r="E89" s="257"/>
      <c r="F89" s="257"/>
      <c r="G89" s="282">
        <f>SUM(G90:G91)</f>
        <v>1700</v>
      </c>
      <c r="H89" s="282">
        <f t="shared" ref="H89:U89" si="70">SUM(H90:H91)</f>
        <v>1700</v>
      </c>
      <c r="I89" s="282">
        <f t="shared" si="70"/>
        <v>0</v>
      </c>
      <c r="J89" s="282">
        <f t="shared" si="70"/>
        <v>0</v>
      </c>
      <c r="K89" s="282">
        <f t="shared" si="70"/>
        <v>0</v>
      </c>
      <c r="L89" s="282">
        <f t="shared" si="70"/>
        <v>0</v>
      </c>
      <c r="M89" s="282">
        <f t="shared" si="70"/>
        <v>0</v>
      </c>
      <c r="N89" s="282">
        <f t="shared" si="70"/>
        <v>0</v>
      </c>
      <c r="O89" s="282">
        <f t="shared" si="70"/>
        <v>920</v>
      </c>
      <c r="P89" s="282">
        <f t="shared" si="70"/>
        <v>0</v>
      </c>
      <c r="Q89" s="282">
        <f t="shared" si="70"/>
        <v>220</v>
      </c>
      <c r="R89" s="282">
        <f t="shared" si="70"/>
        <v>0</v>
      </c>
      <c r="S89" s="267">
        <f t="shared" si="70"/>
        <v>0</v>
      </c>
      <c r="T89" s="267">
        <f t="shared" si="70"/>
        <v>0</v>
      </c>
      <c r="U89" s="267">
        <f t="shared" si="70"/>
        <v>0</v>
      </c>
      <c r="V89" s="257"/>
      <c r="W89" s="257"/>
      <c r="X89" s="253"/>
    </row>
    <row r="90" spans="1:24" ht="36" customHeight="1">
      <c r="A90" s="208" t="s">
        <v>21</v>
      </c>
      <c r="B90" s="297" t="s">
        <v>808</v>
      </c>
      <c r="C90" s="211" t="s">
        <v>154</v>
      </c>
      <c r="D90" s="184"/>
      <c r="E90" s="215" t="s">
        <v>858</v>
      </c>
      <c r="F90" s="184"/>
      <c r="G90" s="162">
        <v>1200</v>
      </c>
      <c r="H90" s="271">
        <v>1200</v>
      </c>
      <c r="I90" s="162"/>
      <c r="J90" s="162"/>
      <c r="K90" s="162"/>
      <c r="L90" s="162"/>
      <c r="M90" s="271"/>
      <c r="N90" s="271"/>
      <c r="O90" s="162">
        <v>800</v>
      </c>
      <c r="P90" s="162"/>
      <c r="Q90" s="162">
        <v>200</v>
      </c>
      <c r="R90" s="162"/>
      <c r="S90" s="214"/>
      <c r="T90" s="213"/>
      <c r="U90" s="214">
        <v>0</v>
      </c>
      <c r="V90" s="219" t="s">
        <v>779</v>
      </c>
      <c r="W90" s="273"/>
    </row>
    <row r="91" spans="1:24" ht="36" customHeight="1">
      <c r="A91" s="208" t="s">
        <v>22</v>
      </c>
      <c r="B91" s="297" t="s">
        <v>809</v>
      </c>
      <c r="C91" s="211" t="s">
        <v>154</v>
      </c>
      <c r="D91" s="184"/>
      <c r="E91" s="215" t="s">
        <v>858</v>
      </c>
      <c r="F91" s="184"/>
      <c r="G91" s="162">
        <v>500</v>
      </c>
      <c r="H91" s="271">
        <v>500</v>
      </c>
      <c r="I91" s="162"/>
      <c r="J91" s="162"/>
      <c r="K91" s="162"/>
      <c r="L91" s="162"/>
      <c r="M91" s="271"/>
      <c r="N91" s="271"/>
      <c r="O91" s="162">
        <v>120</v>
      </c>
      <c r="P91" s="162"/>
      <c r="Q91" s="162">
        <v>20</v>
      </c>
      <c r="R91" s="162"/>
      <c r="S91" s="214"/>
      <c r="T91" s="213"/>
      <c r="U91" s="214">
        <v>0</v>
      </c>
      <c r="V91" s="219" t="s">
        <v>779</v>
      </c>
      <c r="W91" s="273"/>
    </row>
    <row r="92" spans="1:24" ht="36" customHeight="1">
      <c r="A92" s="170" t="s">
        <v>637</v>
      </c>
      <c r="B92" s="179" t="s">
        <v>820</v>
      </c>
      <c r="C92" s="170"/>
      <c r="D92" s="200"/>
      <c r="E92" s="170"/>
      <c r="F92" s="200"/>
      <c r="G92" s="285">
        <f>SUM(G93:G96)</f>
        <v>4370</v>
      </c>
      <c r="H92" s="285">
        <f t="shared" ref="H92:U92" si="71">SUM(H93:H96)</f>
        <v>4370</v>
      </c>
      <c r="I92" s="285">
        <f t="shared" si="71"/>
        <v>0</v>
      </c>
      <c r="J92" s="285">
        <f t="shared" si="71"/>
        <v>4370</v>
      </c>
      <c r="K92" s="285">
        <f t="shared" si="71"/>
        <v>0</v>
      </c>
      <c r="L92" s="285">
        <f t="shared" si="71"/>
        <v>0</v>
      </c>
      <c r="M92" s="285">
        <f t="shared" si="71"/>
        <v>4270</v>
      </c>
      <c r="N92" s="285">
        <f t="shared" si="71"/>
        <v>100</v>
      </c>
      <c r="O92" s="285">
        <f t="shared" si="71"/>
        <v>1404</v>
      </c>
      <c r="P92" s="285">
        <f t="shared" si="71"/>
        <v>0</v>
      </c>
      <c r="Q92" s="285">
        <f t="shared" si="71"/>
        <v>1404</v>
      </c>
      <c r="R92" s="285">
        <f t="shared" si="71"/>
        <v>0</v>
      </c>
      <c r="S92" s="278">
        <f t="shared" si="71"/>
        <v>0</v>
      </c>
      <c r="T92" s="278">
        <f t="shared" si="71"/>
        <v>0</v>
      </c>
      <c r="U92" s="278">
        <f t="shared" si="71"/>
        <v>0</v>
      </c>
      <c r="V92" s="170"/>
      <c r="W92" s="200"/>
    </row>
    <row r="93" spans="1:24" ht="50.1" customHeight="1">
      <c r="A93" s="208" t="s">
        <v>21</v>
      </c>
      <c r="B93" s="185" t="s">
        <v>821</v>
      </c>
      <c r="C93" s="211" t="s">
        <v>506</v>
      </c>
      <c r="D93" s="184"/>
      <c r="E93" s="215" t="s">
        <v>858</v>
      </c>
      <c r="F93" s="184" t="s">
        <v>822</v>
      </c>
      <c r="G93" s="162">
        <v>1300</v>
      </c>
      <c r="H93" s="271">
        <v>1300</v>
      </c>
      <c r="I93" s="162"/>
      <c r="J93" s="162">
        <f t="shared" ref="J93:J96" si="72">K93+L93+M93+N93</f>
        <v>1300</v>
      </c>
      <c r="K93" s="162"/>
      <c r="L93" s="162"/>
      <c r="M93" s="271">
        <v>1300</v>
      </c>
      <c r="N93" s="271"/>
      <c r="O93" s="162">
        <v>354</v>
      </c>
      <c r="P93" s="162"/>
      <c r="Q93" s="162">
        <v>354</v>
      </c>
      <c r="R93" s="162"/>
      <c r="S93" s="214"/>
      <c r="T93" s="213"/>
      <c r="U93" s="214"/>
      <c r="V93" s="219" t="s">
        <v>849</v>
      </c>
      <c r="W93" s="273"/>
    </row>
    <row r="94" spans="1:24" ht="50.1" customHeight="1">
      <c r="A94" s="208" t="s">
        <v>22</v>
      </c>
      <c r="B94" s="185" t="s">
        <v>823</v>
      </c>
      <c r="C94" s="211" t="s">
        <v>506</v>
      </c>
      <c r="D94" s="184"/>
      <c r="E94" s="215" t="s">
        <v>858</v>
      </c>
      <c r="F94" s="184" t="s">
        <v>824</v>
      </c>
      <c r="G94" s="271">
        <v>1600</v>
      </c>
      <c r="H94" s="271">
        <v>1600</v>
      </c>
      <c r="I94" s="162"/>
      <c r="J94" s="162">
        <f t="shared" si="72"/>
        <v>1600</v>
      </c>
      <c r="K94" s="162"/>
      <c r="L94" s="162"/>
      <c r="M94" s="271">
        <v>1600</v>
      </c>
      <c r="N94" s="271"/>
      <c r="O94" s="162">
        <v>500</v>
      </c>
      <c r="P94" s="162"/>
      <c r="Q94" s="162">
        <v>500</v>
      </c>
      <c r="R94" s="162"/>
      <c r="S94" s="214"/>
      <c r="T94" s="213"/>
      <c r="U94" s="214"/>
      <c r="V94" s="219" t="s">
        <v>849</v>
      </c>
      <c r="W94" s="273"/>
    </row>
    <row r="95" spans="1:24" ht="50.1" customHeight="1">
      <c r="A95" s="208" t="s">
        <v>23</v>
      </c>
      <c r="B95" s="185" t="s">
        <v>825</v>
      </c>
      <c r="C95" s="211" t="s">
        <v>317</v>
      </c>
      <c r="D95" s="184"/>
      <c r="E95" s="215" t="s">
        <v>858</v>
      </c>
      <c r="F95" s="184" t="s">
        <v>826</v>
      </c>
      <c r="G95" s="271">
        <v>1150</v>
      </c>
      <c r="H95" s="271">
        <v>1150</v>
      </c>
      <c r="I95" s="162"/>
      <c r="J95" s="162">
        <f t="shared" si="72"/>
        <v>1150</v>
      </c>
      <c r="K95" s="162"/>
      <c r="L95" s="162"/>
      <c r="M95" s="271">
        <v>1100</v>
      </c>
      <c r="N95" s="271">
        <v>50</v>
      </c>
      <c r="O95" s="162">
        <v>500</v>
      </c>
      <c r="P95" s="162"/>
      <c r="Q95" s="162">
        <v>500</v>
      </c>
      <c r="R95" s="162"/>
      <c r="S95" s="214"/>
      <c r="T95" s="213"/>
      <c r="U95" s="214"/>
      <c r="V95" s="219" t="s">
        <v>849</v>
      </c>
      <c r="W95" s="273"/>
    </row>
    <row r="96" spans="1:24" ht="36" customHeight="1">
      <c r="A96" s="208" t="s">
        <v>24</v>
      </c>
      <c r="B96" s="185" t="s">
        <v>827</v>
      </c>
      <c r="C96" s="211" t="s">
        <v>154</v>
      </c>
      <c r="D96" s="184"/>
      <c r="E96" s="215" t="s">
        <v>858</v>
      </c>
      <c r="F96" s="184" t="s">
        <v>828</v>
      </c>
      <c r="G96" s="271">
        <v>320</v>
      </c>
      <c r="H96" s="271">
        <v>320</v>
      </c>
      <c r="I96" s="162"/>
      <c r="J96" s="162">
        <f t="shared" si="72"/>
        <v>320</v>
      </c>
      <c r="K96" s="162"/>
      <c r="L96" s="162"/>
      <c r="M96" s="271">
        <v>270</v>
      </c>
      <c r="N96" s="271">
        <v>50</v>
      </c>
      <c r="O96" s="162">
        <v>50</v>
      </c>
      <c r="P96" s="162"/>
      <c r="Q96" s="162">
        <v>50</v>
      </c>
      <c r="R96" s="162"/>
      <c r="S96" s="214"/>
      <c r="T96" s="213"/>
      <c r="U96" s="214"/>
      <c r="V96" s="219" t="s">
        <v>779</v>
      </c>
      <c r="W96" s="273"/>
    </row>
    <row r="97" spans="1:23" hidden="1">
      <c r="A97" s="223"/>
      <c r="B97" s="224"/>
      <c r="C97" s="225"/>
      <c r="D97" s="226"/>
      <c r="E97" s="227"/>
      <c r="F97" s="226"/>
      <c r="G97" s="228"/>
      <c r="H97" s="229"/>
      <c r="I97" s="230"/>
      <c r="J97" s="231"/>
      <c r="K97" s="230"/>
      <c r="L97" s="230"/>
      <c r="M97" s="298"/>
      <c r="N97" s="298"/>
      <c r="O97" s="230"/>
      <c r="P97" s="230"/>
      <c r="Q97" s="230"/>
      <c r="R97" s="230"/>
      <c r="S97" s="230"/>
      <c r="T97" s="231"/>
      <c r="U97" s="230"/>
      <c r="V97" s="232"/>
      <c r="W97" s="233"/>
    </row>
    <row r="98" spans="1:23" hidden="1">
      <c r="A98" s="62"/>
      <c r="B98" s="44"/>
      <c r="C98" s="63"/>
      <c r="D98" s="64"/>
      <c r="E98" s="65"/>
      <c r="F98" s="64"/>
      <c r="G98" s="66"/>
      <c r="H98" s="67"/>
      <c r="I98" s="50"/>
      <c r="J98" s="68"/>
      <c r="K98" s="50"/>
      <c r="L98" s="50"/>
      <c r="M98" s="299"/>
      <c r="N98" s="299"/>
      <c r="O98" s="50"/>
      <c r="P98" s="50"/>
      <c r="Q98" s="50"/>
      <c r="R98" s="50"/>
      <c r="S98" s="50"/>
      <c r="T98" s="68"/>
      <c r="U98" s="50"/>
      <c r="V98" s="69"/>
      <c r="W98" s="70"/>
    </row>
    <row r="99" spans="1:23">
      <c r="A99" s="71"/>
      <c r="B99" s="121"/>
      <c r="O99" s="79"/>
      <c r="P99" s="79"/>
      <c r="S99" s="79"/>
      <c r="T99" s="79"/>
    </row>
    <row r="100" spans="1:23">
      <c r="A100" s="71"/>
      <c r="B100" s="121"/>
    </row>
    <row r="101" spans="1:23">
      <c r="A101" s="71"/>
      <c r="B101" s="121"/>
      <c r="T101" s="77"/>
    </row>
    <row r="102" spans="1:23">
      <c r="A102" s="71"/>
      <c r="B102" s="121"/>
    </row>
    <row r="103" spans="1:23">
      <c r="A103" s="71"/>
    </row>
    <row r="104" spans="1:23">
      <c r="A104" s="71"/>
    </row>
  </sheetData>
  <mergeCells count="27">
    <mergeCell ref="A1:W1"/>
    <mergeCell ref="A2:W2"/>
    <mergeCell ref="A3:W3"/>
    <mergeCell ref="A5:A7"/>
    <mergeCell ref="B5:B7"/>
    <mergeCell ref="C5:C7"/>
    <mergeCell ref="D5:D7"/>
    <mergeCell ref="E5:E7"/>
    <mergeCell ref="F5:H5"/>
    <mergeCell ref="V5:V7"/>
    <mergeCell ref="W5:W7"/>
    <mergeCell ref="F6:F7"/>
    <mergeCell ref="G6:G7"/>
    <mergeCell ref="U5:U7"/>
    <mergeCell ref="I5:I7"/>
    <mergeCell ref="O5:Q5"/>
    <mergeCell ref="T6:T7"/>
    <mergeCell ref="J5:N5"/>
    <mergeCell ref="K6:N6"/>
    <mergeCell ref="R5:R7"/>
    <mergeCell ref="S5:T5"/>
    <mergeCell ref="L7:M7"/>
    <mergeCell ref="P6:P7"/>
    <mergeCell ref="Q6:Q7"/>
    <mergeCell ref="S6:S7"/>
    <mergeCell ref="J6:J7"/>
    <mergeCell ref="O6:O7"/>
  </mergeCells>
  <printOptions horizontalCentered="1"/>
  <pageMargins left="0.19685039370078741" right="0.19685039370078741" top="0.51181102362204722" bottom="0.43307086614173229" header="0.51181102362204722" footer="0.27559055118110237"/>
  <pageSetup paperSize="9" scale="74"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A197"/>
  <sheetViews>
    <sheetView zoomScaleNormal="100" workbookViewId="0">
      <pane ySplit="10" topLeftCell="A148" activePane="bottomLeft" state="frozen"/>
      <selection pane="bottomLeft" activeCell="U114" sqref="U114"/>
    </sheetView>
  </sheetViews>
  <sheetFormatPr defaultColWidth="11.42578125" defaultRowHeight="15.75"/>
  <cols>
    <col min="1" max="1" width="6.85546875" style="23" customWidth="1"/>
    <col min="2" max="2" width="45.140625" style="23" customWidth="1"/>
    <col min="3" max="3" width="6.7109375" style="29" hidden="1" customWidth="1"/>
    <col min="4" max="4" width="12.42578125" style="29" hidden="1" customWidth="1"/>
    <col min="5" max="5" width="7.5703125" style="29" hidden="1" customWidth="1"/>
    <col min="6" max="6" width="10.7109375" style="29" customWidth="1"/>
    <col min="7" max="7" width="8.7109375" style="23" customWidth="1"/>
    <col min="8" max="8" width="8.85546875" style="23" customWidth="1"/>
    <col min="9" max="10" width="7.5703125" style="23" customWidth="1"/>
    <col min="11" max="11" width="8.7109375" style="23" hidden="1" customWidth="1"/>
    <col min="12" max="12" width="9.5703125" style="23" hidden="1" customWidth="1"/>
    <col min="13" max="13" width="9.140625" style="23" hidden="1" customWidth="1"/>
    <col min="14" max="14" width="8.85546875" style="23" hidden="1" customWidth="1"/>
    <col min="15" max="15" width="8.85546875" style="23" customWidth="1"/>
    <col min="16" max="16" width="8.28515625" style="23" customWidth="1"/>
    <col min="17" max="17" width="7" style="23" customWidth="1"/>
    <col min="18" max="18" width="7.5703125" style="23" customWidth="1"/>
    <col min="19" max="19" width="9.5703125" style="23" customWidth="1"/>
    <col min="20" max="20" width="9.140625" style="23" customWidth="1"/>
    <col min="21" max="21" width="8.42578125" style="23" customWidth="1"/>
    <col min="22" max="22" width="7.5703125" style="23" customWidth="1"/>
    <col min="23" max="24" width="8.42578125" style="23" customWidth="1"/>
    <col min="25" max="25" width="7.28515625" style="23" customWidth="1"/>
    <col min="26" max="26" width="8.5703125" style="23" customWidth="1"/>
    <col min="27" max="27" width="9.28515625" style="23" customWidth="1"/>
    <col min="28" max="28" width="8.85546875" style="23" customWidth="1"/>
    <col min="29" max="29" width="6.85546875" style="23" customWidth="1"/>
    <col min="30" max="30" width="7.5703125" style="23" customWidth="1"/>
    <col min="31" max="31" width="11.140625" style="23" hidden="1" customWidth="1"/>
    <col min="32" max="32" width="10.7109375" style="23" hidden="1" customWidth="1"/>
    <col min="33" max="38" width="10.28515625" style="23" hidden="1" customWidth="1"/>
    <col min="39" max="39" width="9.85546875" style="23" hidden="1" customWidth="1"/>
    <col min="40" max="42" width="10.28515625" style="23" hidden="1" customWidth="1"/>
    <col min="43" max="43" width="20.7109375" style="23" customWidth="1"/>
    <col min="44" max="44" width="10" style="23" customWidth="1"/>
    <col min="45" max="47" width="9" style="23" hidden="1" customWidth="1"/>
    <col min="48" max="48" width="8.42578125" style="23" hidden="1" customWidth="1"/>
    <col min="49" max="49" width="9.140625" style="24" hidden="1" customWidth="1"/>
    <col min="50" max="50" width="10.85546875" style="24" hidden="1" customWidth="1"/>
    <col min="51" max="51" width="14" style="436" hidden="1" customWidth="1"/>
    <col min="52" max="52" width="17.7109375" style="34" customWidth="1"/>
    <col min="53" max="53" width="17.7109375" style="23" customWidth="1"/>
    <col min="54" max="171" width="11.42578125" style="23"/>
    <col min="172" max="172" width="4" style="23" customWidth="1"/>
    <col min="173" max="173" width="43.7109375" style="23" customWidth="1"/>
    <col min="174" max="174" width="10.42578125" style="23" customWidth="1"/>
    <col min="175" max="175" width="8.42578125" style="23" customWidth="1"/>
    <col min="176" max="176" width="8.28515625" style="23" customWidth="1"/>
    <col min="177" max="177" width="10.140625" style="23" customWidth="1"/>
    <col min="178" max="178" width="9.5703125" style="23" customWidth="1"/>
    <col min="179" max="179" width="9.28515625" style="23" customWidth="1"/>
    <col min="180" max="181" width="7.5703125" style="23" customWidth="1"/>
    <col min="182" max="182" width="8.140625" style="23" customWidth="1"/>
    <col min="183" max="183" width="8.7109375" style="23" customWidth="1"/>
    <col min="184" max="184" width="9.140625" style="23" customWidth="1"/>
    <col min="185" max="185" width="8.85546875" style="23" customWidth="1"/>
    <col min="186" max="186" width="6" style="23" customWidth="1"/>
    <col min="187" max="187" width="7.5703125" style="23" customWidth="1"/>
    <col min="188" max="188" width="8" style="23" customWidth="1"/>
    <col min="189" max="189" width="8.140625" style="23" customWidth="1"/>
    <col min="190" max="190" width="7" style="23" customWidth="1"/>
    <col min="191" max="191" width="7.5703125" style="23" customWidth="1"/>
    <col min="192" max="192" width="7.42578125" style="23" customWidth="1"/>
    <col min="193" max="193" width="7.28515625" style="23" customWidth="1"/>
    <col min="194" max="194" width="7" style="23" customWidth="1"/>
    <col min="195" max="195" width="7.5703125" style="23" customWidth="1"/>
    <col min="196" max="196" width="8.28515625" style="23" customWidth="1"/>
    <col min="197" max="197" width="7.5703125" style="23" customWidth="1"/>
    <col min="198" max="198" width="11.140625" style="23" customWidth="1"/>
    <col min="199" max="199" width="6.42578125" style="23" customWidth="1"/>
    <col min="200" max="200" width="7.5703125" style="23" customWidth="1"/>
    <col min="201" max="201" width="9" style="23" customWidth="1"/>
    <col min="202" max="202" width="8.42578125" style="23" bestFit="1" customWidth="1"/>
    <col min="203" max="203" width="9.140625" style="23" bestFit="1" customWidth="1"/>
    <col min="204" max="204" width="10.85546875" style="23" customWidth="1"/>
    <col min="205" max="205" width="6.7109375" style="23" customWidth="1"/>
    <col min="206" max="427" width="11.42578125" style="23"/>
    <col min="428" max="428" width="4" style="23" customWidth="1"/>
    <col min="429" max="429" width="43.7109375" style="23" customWidth="1"/>
    <col min="430" max="430" width="10.42578125" style="23" customWidth="1"/>
    <col min="431" max="431" width="8.42578125" style="23" customWidth="1"/>
    <col min="432" max="432" width="8.28515625" style="23" customWidth="1"/>
    <col min="433" max="433" width="10.140625" style="23" customWidth="1"/>
    <col min="434" max="434" width="9.5703125" style="23" customWidth="1"/>
    <col min="435" max="435" width="9.28515625" style="23" customWidth="1"/>
    <col min="436" max="437" width="7.5703125" style="23" customWidth="1"/>
    <col min="438" max="438" width="8.140625" style="23" customWidth="1"/>
    <col min="439" max="439" width="8.7109375" style="23" customWidth="1"/>
    <col min="440" max="440" width="9.140625" style="23" customWidth="1"/>
    <col min="441" max="441" width="8.85546875" style="23" customWidth="1"/>
    <col min="442" max="442" width="6" style="23" customWidth="1"/>
    <col min="443" max="443" width="7.5703125" style="23" customWidth="1"/>
    <col min="444" max="444" width="8" style="23" customWidth="1"/>
    <col min="445" max="445" width="8.140625" style="23" customWidth="1"/>
    <col min="446" max="446" width="7" style="23" customWidth="1"/>
    <col min="447" max="447" width="7.5703125" style="23" customWidth="1"/>
    <col min="448" max="448" width="7.42578125" style="23" customWidth="1"/>
    <col min="449" max="449" width="7.28515625" style="23" customWidth="1"/>
    <col min="450" max="450" width="7" style="23" customWidth="1"/>
    <col min="451" max="451" width="7.5703125" style="23" customWidth="1"/>
    <col min="452" max="452" width="8.28515625" style="23" customWidth="1"/>
    <col min="453" max="453" width="7.5703125" style="23" customWidth="1"/>
    <col min="454" max="454" width="11.140625" style="23" customWidth="1"/>
    <col min="455" max="455" width="6.42578125" style="23" customWidth="1"/>
    <col min="456" max="456" width="7.5703125" style="23" customWidth="1"/>
    <col min="457" max="457" width="9" style="23" customWidth="1"/>
    <col min="458" max="458" width="8.42578125" style="23" bestFit="1" customWidth="1"/>
    <col min="459" max="459" width="9.140625" style="23" bestFit="1" customWidth="1"/>
    <col min="460" max="460" width="10.85546875" style="23" customWidth="1"/>
    <col min="461" max="461" width="6.7109375" style="23" customWidth="1"/>
    <col min="462" max="683" width="11.42578125" style="23"/>
    <col min="684" max="684" width="4" style="23" customWidth="1"/>
    <col min="685" max="685" width="43.7109375" style="23" customWidth="1"/>
    <col min="686" max="686" width="10.42578125" style="23" customWidth="1"/>
    <col min="687" max="687" width="8.42578125" style="23" customWidth="1"/>
    <col min="688" max="688" width="8.28515625" style="23" customWidth="1"/>
    <col min="689" max="689" width="10.140625" style="23" customWidth="1"/>
    <col min="690" max="690" width="9.5703125" style="23" customWidth="1"/>
    <col min="691" max="691" width="9.28515625" style="23" customWidth="1"/>
    <col min="692" max="693" width="7.5703125" style="23" customWidth="1"/>
    <col min="694" max="694" width="8.140625" style="23" customWidth="1"/>
    <col min="695" max="695" width="8.7109375" style="23" customWidth="1"/>
    <col min="696" max="696" width="9.140625" style="23" customWidth="1"/>
    <col min="697" max="697" width="8.85546875" style="23" customWidth="1"/>
    <col min="698" max="698" width="6" style="23" customWidth="1"/>
    <col min="699" max="699" width="7.5703125" style="23" customWidth="1"/>
    <col min="700" max="700" width="8" style="23" customWidth="1"/>
    <col min="701" max="701" width="8.140625" style="23" customWidth="1"/>
    <col min="702" max="702" width="7" style="23" customWidth="1"/>
    <col min="703" max="703" width="7.5703125" style="23" customWidth="1"/>
    <col min="704" max="704" width="7.42578125" style="23" customWidth="1"/>
    <col min="705" max="705" width="7.28515625" style="23" customWidth="1"/>
    <col min="706" max="706" width="7" style="23" customWidth="1"/>
    <col min="707" max="707" width="7.5703125" style="23" customWidth="1"/>
    <col min="708" max="708" width="8.28515625" style="23" customWidth="1"/>
    <col min="709" max="709" width="7.5703125" style="23" customWidth="1"/>
    <col min="710" max="710" width="11.140625" style="23" customWidth="1"/>
    <col min="711" max="711" width="6.42578125" style="23" customWidth="1"/>
    <col min="712" max="712" width="7.5703125" style="23" customWidth="1"/>
    <col min="713" max="713" width="9" style="23" customWidth="1"/>
    <col min="714" max="714" width="8.42578125" style="23" bestFit="1" customWidth="1"/>
    <col min="715" max="715" width="9.140625" style="23" bestFit="1" customWidth="1"/>
    <col min="716" max="716" width="10.85546875" style="23" customWidth="1"/>
    <col min="717" max="717" width="6.7109375" style="23" customWidth="1"/>
    <col min="718" max="939" width="11.42578125" style="23"/>
    <col min="940" max="940" width="4" style="23" customWidth="1"/>
    <col min="941" max="941" width="43.7109375" style="23" customWidth="1"/>
    <col min="942" max="942" width="10.42578125" style="23" customWidth="1"/>
    <col min="943" max="943" width="8.42578125" style="23" customWidth="1"/>
    <col min="944" max="944" width="8.28515625" style="23" customWidth="1"/>
    <col min="945" max="945" width="10.140625" style="23" customWidth="1"/>
    <col min="946" max="946" width="9.5703125" style="23" customWidth="1"/>
    <col min="947" max="947" width="9.28515625" style="23" customWidth="1"/>
    <col min="948" max="949" width="7.5703125" style="23" customWidth="1"/>
    <col min="950" max="950" width="8.140625" style="23" customWidth="1"/>
    <col min="951" max="951" width="8.7109375" style="23" customWidth="1"/>
    <col min="952" max="952" width="9.140625" style="23" customWidth="1"/>
    <col min="953" max="953" width="8.85546875" style="23" customWidth="1"/>
    <col min="954" max="954" width="6" style="23" customWidth="1"/>
    <col min="955" max="955" width="7.5703125" style="23" customWidth="1"/>
    <col min="956" max="956" width="8" style="23" customWidth="1"/>
    <col min="957" max="957" width="8.140625" style="23" customWidth="1"/>
    <col min="958" max="958" width="7" style="23" customWidth="1"/>
    <col min="959" max="959" width="7.5703125" style="23" customWidth="1"/>
    <col min="960" max="960" width="7.42578125" style="23" customWidth="1"/>
    <col min="961" max="961" width="7.28515625" style="23" customWidth="1"/>
    <col min="962" max="962" width="7" style="23" customWidth="1"/>
    <col min="963" max="963" width="7.5703125" style="23" customWidth="1"/>
    <col min="964" max="964" width="8.28515625" style="23" customWidth="1"/>
    <col min="965" max="965" width="7.5703125" style="23" customWidth="1"/>
    <col min="966" max="966" width="11.140625" style="23" customWidth="1"/>
    <col min="967" max="967" width="6.42578125" style="23" customWidth="1"/>
    <col min="968" max="968" width="7.5703125" style="23" customWidth="1"/>
    <col min="969" max="969" width="9" style="23" customWidth="1"/>
    <col min="970" max="970" width="8.42578125" style="23" bestFit="1" customWidth="1"/>
    <col min="971" max="971" width="9.140625" style="23" bestFit="1" customWidth="1"/>
    <col min="972" max="972" width="10.85546875" style="23" customWidth="1"/>
    <col min="973" max="973" width="6.7109375" style="23" customWidth="1"/>
    <col min="974" max="1195" width="11.42578125" style="23"/>
    <col min="1196" max="1196" width="4" style="23" customWidth="1"/>
    <col min="1197" max="1197" width="43.7109375" style="23" customWidth="1"/>
    <col min="1198" max="1198" width="10.42578125" style="23" customWidth="1"/>
    <col min="1199" max="1199" width="8.42578125" style="23" customWidth="1"/>
    <col min="1200" max="1200" width="8.28515625" style="23" customWidth="1"/>
    <col min="1201" max="1201" width="10.140625" style="23" customWidth="1"/>
    <col min="1202" max="1202" width="9.5703125" style="23" customWidth="1"/>
    <col min="1203" max="1203" width="9.28515625" style="23" customWidth="1"/>
    <col min="1204" max="1205" width="7.5703125" style="23" customWidth="1"/>
    <col min="1206" max="1206" width="8.140625" style="23" customWidth="1"/>
    <col min="1207" max="1207" width="8.7109375" style="23" customWidth="1"/>
    <col min="1208" max="1208" width="9.140625" style="23" customWidth="1"/>
    <col min="1209" max="1209" width="8.85546875" style="23" customWidth="1"/>
    <col min="1210" max="1210" width="6" style="23" customWidth="1"/>
    <col min="1211" max="1211" width="7.5703125" style="23" customWidth="1"/>
    <col min="1212" max="1212" width="8" style="23" customWidth="1"/>
    <col min="1213" max="1213" width="8.140625" style="23" customWidth="1"/>
    <col min="1214" max="1214" width="7" style="23" customWidth="1"/>
    <col min="1215" max="1215" width="7.5703125" style="23" customWidth="1"/>
    <col min="1216" max="1216" width="7.42578125" style="23" customWidth="1"/>
    <col min="1217" max="1217" width="7.28515625" style="23" customWidth="1"/>
    <col min="1218" max="1218" width="7" style="23" customWidth="1"/>
    <col min="1219" max="1219" width="7.5703125" style="23" customWidth="1"/>
    <col min="1220" max="1220" width="8.28515625" style="23" customWidth="1"/>
    <col min="1221" max="1221" width="7.5703125" style="23" customWidth="1"/>
    <col min="1222" max="1222" width="11.140625" style="23" customWidth="1"/>
    <col min="1223" max="1223" width="6.42578125" style="23" customWidth="1"/>
    <col min="1224" max="1224" width="7.5703125" style="23" customWidth="1"/>
    <col min="1225" max="1225" width="9" style="23" customWidth="1"/>
    <col min="1226" max="1226" width="8.42578125" style="23" bestFit="1" customWidth="1"/>
    <col min="1227" max="1227" width="9.140625" style="23" bestFit="1" customWidth="1"/>
    <col min="1228" max="1228" width="10.85546875" style="23" customWidth="1"/>
    <col min="1229" max="1229" width="6.7109375" style="23" customWidth="1"/>
    <col min="1230" max="1451" width="11.42578125" style="23"/>
    <col min="1452" max="1452" width="4" style="23" customWidth="1"/>
    <col min="1453" max="1453" width="43.7109375" style="23" customWidth="1"/>
    <col min="1454" max="1454" width="10.42578125" style="23" customWidth="1"/>
    <col min="1455" max="1455" width="8.42578125" style="23" customWidth="1"/>
    <col min="1456" max="1456" width="8.28515625" style="23" customWidth="1"/>
    <col min="1457" max="1457" width="10.140625" style="23" customWidth="1"/>
    <col min="1458" max="1458" width="9.5703125" style="23" customWidth="1"/>
    <col min="1459" max="1459" width="9.28515625" style="23" customWidth="1"/>
    <col min="1460" max="1461" width="7.5703125" style="23" customWidth="1"/>
    <col min="1462" max="1462" width="8.140625" style="23" customWidth="1"/>
    <col min="1463" max="1463" width="8.7109375" style="23" customWidth="1"/>
    <col min="1464" max="1464" width="9.140625" style="23" customWidth="1"/>
    <col min="1465" max="1465" width="8.85546875" style="23" customWidth="1"/>
    <col min="1466" max="1466" width="6" style="23" customWidth="1"/>
    <col min="1467" max="1467" width="7.5703125" style="23" customWidth="1"/>
    <col min="1468" max="1468" width="8" style="23" customWidth="1"/>
    <col min="1469" max="1469" width="8.140625" style="23" customWidth="1"/>
    <col min="1470" max="1470" width="7" style="23" customWidth="1"/>
    <col min="1471" max="1471" width="7.5703125" style="23" customWidth="1"/>
    <col min="1472" max="1472" width="7.42578125" style="23" customWidth="1"/>
    <col min="1473" max="1473" width="7.28515625" style="23" customWidth="1"/>
    <col min="1474" max="1474" width="7" style="23" customWidth="1"/>
    <col min="1475" max="1475" width="7.5703125" style="23" customWidth="1"/>
    <col min="1476" max="1476" width="8.28515625" style="23" customWidth="1"/>
    <col min="1477" max="1477" width="7.5703125" style="23" customWidth="1"/>
    <col min="1478" max="1478" width="11.140625" style="23" customWidth="1"/>
    <col min="1479" max="1479" width="6.42578125" style="23" customWidth="1"/>
    <col min="1480" max="1480" width="7.5703125" style="23" customWidth="1"/>
    <col min="1481" max="1481" width="9" style="23" customWidth="1"/>
    <col min="1482" max="1482" width="8.42578125" style="23" bestFit="1" customWidth="1"/>
    <col min="1483" max="1483" width="9.140625" style="23" bestFit="1" customWidth="1"/>
    <col min="1484" max="1484" width="10.85546875" style="23" customWidth="1"/>
    <col min="1485" max="1485" width="6.7109375" style="23" customWidth="1"/>
    <col min="1486" max="1707" width="11.42578125" style="23"/>
    <col min="1708" max="1708" width="4" style="23" customWidth="1"/>
    <col min="1709" max="1709" width="43.7109375" style="23" customWidth="1"/>
    <col min="1710" max="1710" width="10.42578125" style="23" customWidth="1"/>
    <col min="1711" max="1711" width="8.42578125" style="23" customWidth="1"/>
    <col min="1712" max="1712" width="8.28515625" style="23" customWidth="1"/>
    <col min="1713" max="1713" width="10.140625" style="23" customWidth="1"/>
    <col min="1714" max="1714" width="9.5703125" style="23" customWidth="1"/>
    <col min="1715" max="1715" width="9.28515625" style="23" customWidth="1"/>
    <col min="1716" max="1717" width="7.5703125" style="23" customWidth="1"/>
    <col min="1718" max="1718" width="8.140625" style="23" customWidth="1"/>
    <col min="1719" max="1719" width="8.7109375" style="23" customWidth="1"/>
    <col min="1720" max="1720" width="9.140625" style="23" customWidth="1"/>
    <col min="1721" max="1721" width="8.85546875" style="23" customWidth="1"/>
    <col min="1722" max="1722" width="6" style="23" customWidth="1"/>
    <col min="1723" max="1723" width="7.5703125" style="23" customWidth="1"/>
    <col min="1724" max="1724" width="8" style="23" customWidth="1"/>
    <col min="1725" max="1725" width="8.140625" style="23" customWidth="1"/>
    <col min="1726" max="1726" width="7" style="23" customWidth="1"/>
    <col min="1727" max="1727" width="7.5703125" style="23" customWidth="1"/>
    <col min="1728" max="1728" width="7.42578125" style="23" customWidth="1"/>
    <col min="1729" max="1729" width="7.28515625" style="23" customWidth="1"/>
    <col min="1730" max="1730" width="7" style="23" customWidth="1"/>
    <col min="1731" max="1731" width="7.5703125" style="23" customWidth="1"/>
    <col min="1732" max="1732" width="8.28515625" style="23" customWidth="1"/>
    <col min="1733" max="1733" width="7.5703125" style="23" customWidth="1"/>
    <col min="1734" max="1734" width="11.140625" style="23" customWidth="1"/>
    <col min="1735" max="1735" width="6.42578125" style="23" customWidth="1"/>
    <col min="1736" max="1736" width="7.5703125" style="23" customWidth="1"/>
    <col min="1737" max="1737" width="9" style="23" customWidth="1"/>
    <col min="1738" max="1738" width="8.42578125" style="23" bestFit="1" customWidth="1"/>
    <col min="1739" max="1739" width="9.140625" style="23" bestFit="1" customWidth="1"/>
    <col min="1740" max="1740" width="10.85546875" style="23" customWidth="1"/>
    <col min="1741" max="1741" width="6.7109375" style="23" customWidth="1"/>
    <col min="1742" max="1963" width="11.42578125" style="23"/>
    <col min="1964" max="1964" width="4" style="23" customWidth="1"/>
    <col min="1965" max="1965" width="43.7109375" style="23" customWidth="1"/>
    <col min="1966" max="1966" width="10.42578125" style="23" customWidth="1"/>
    <col min="1967" max="1967" width="8.42578125" style="23" customWidth="1"/>
    <col min="1968" max="1968" width="8.28515625" style="23" customWidth="1"/>
    <col min="1969" max="1969" width="10.140625" style="23" customWidth="1"/>
    <col min="1970" max="1970" width="9.5703125" style="23" customWidth="1"/>
    <col min="1971" max="1971" width="9.28515625" style="23" customWidth="1"/>
    <col min="1972" max="1973" width="7.5703125" style="23" customWidth="1"/>
    <col min="1974" max="1974" width="8.140625" style="23" customWidth="1"/>
    <col min="1975" max="1975" width="8.7109375" style="23" customWidth="1"/>
    <col min="1976" max="1976" width="9.140625" style="23" customWidth="1"/>
    <col min="1977" max="1977" width="8.85546875" style="23" customWidth="1"/>
    <col min="1978" max="1978" width="6" style="23" customWidth="1"/>
    <col min="1979" max="1979" width="7.5703125" style="23" customWidth="1"/>
    <col min="1980" max="1980" width="8" style="23" customWidth="1"/>
    <col min="1981" max="1981" width="8.140625" style="23" customWidth="1"/>
    <col min="1982" max="1982" width="7" style="23" customWidth="1"/>
    <col min="1983" max="1983" width="7.5703125" style="23" customWidth="1"/>
    <col min="1984" max="1984" width="7.42578125" style="23" customWidth="1"/>
    <col min="1985" max="1985" width="7.28515625" style="23" customWidth="1"/>
    <col min="1986" max="1986" width="7" style="23" customWidth="1"/>
    <col min="1987" max="1987" width="7.5703125" style="23" customWidth="1"/>
    <col min="1988" max="1988" width="8.28515625" style="23" customWidth="1"/>
    <col min="1989" max="1989" width="7.5703125" style="23" customWidth="1"/>
    <col min="1990" max="1990" width="11.140625" style="23" customWidth="1"/>
    <col min="1991" max="1991" width="6.42578125" style="23" customWidth="1"/>
    <col min="1992" max="1992" width="7.5703125" style="23" customWidth="1"/>
    <col min="1993" max="1993" width="9" style="23" customWidth="1"/>
    <col min="1994" max="1994" width="8.42578125" style="23" bestFit="1" customWidth="1"/>
    <col min="1995" max="1995" width="9.140625" style="23" bestFit="1" customWidth="1"/>
    <col min="1996" max="1996" width="10.85546875" style="23" customWidth="1"/>
    <col min="1997" max="1997" width="6.7109375" style="23" customWidth="1"/>
    <col min="1998" max="2219" width="11.42578125" style="23"/>
    <col min="2220" max="2220" width="4" style="23" customWidth="1"/>
    <col min="2221" max="2221" width="43.7109375" style="23" customWidth="1"/>
    <col min="2222" max="2222" width="10.42578125" style="23" customWidth="1"/>
    <col min="2223" max="2223" width="8.42578125" style="23" customWidth="1"/>
    <col min="2224" max="2224" width="8.28515625" style="23" customWidth="1"/>
    <col min="2225" max="2225" width="10.140625" style="23" customWidth="1"/>
    <col min="2226" max="2226" width="9.5703125" style="23" customWidth="1"/>
    <col min="2227" max="2227" width="9.28515625" style="23" customWidth="1"/>
    <col min="2228" max="2229" width="7.5703125" style="23" customWidth="1"/>
    <col min="2230" max="2230" width="8.140625" style="23" customWidth="1"/>
    <col min="2231" max="2231" width="8.7109375" style="23" customWidth="1"/>
    <col min="2232" max="2232" width="9.140625" style="23" customWidth="1"/>
    <col min="2233" max="2233" width="8.85546875" style="23" customWidth="1"/>
    <col min="2234" max="2234" width="6" style="23" customWidth="1"/>
    <col min="2235" max="2235" width="7.5703125" style="23" customWidth="1"/>
    <col min="2236" max="2236" width="8" style="23" customWidth="1"/>
    <col min="2237" max="2237" width="8.140625" style="23" customWidth="1"/>
    <col min="2238" max="2238" width="7" style="23" customWidth="1"/>
    <col min="2239" max="2239" width="7.5703125" style="23" customWidth="1"/>
    <col min="2240" max="2240" width="7.42578125" style="23" customWidth="1"/>
    <col min="2241" max="2241" width="7.28515625" style="23" customWidth="1"/>
    <col min="2242" max="2242" width="7" style="23" customWidth="1"/>
    <col min="2243" max="2243" width="7.5703125" style="23" customWidth="1"/>
    <col min="2244" max="2244" width="8.28515625" style="23" customWidth="1"/>
    <col min="2245" max="2245" width="7.5703125" style="23" customWidth="1"/>
    <col min="2246" max="2246" width="11.140625" style="23" customWidth="1"/>
    <col min="2247" max="2247" width="6.42578125" style="23" customWidth="1"/>
    <col min="2248" max="2248" width="7.5703125" style="23" customWidth="1"/>
    <col min="2249" max="2249" width="9" style="23" customWidth="1"/>
    <col min="2250" max="2250" width="8.42578125" style="23" bestFit="1" customWidth="1"/>
    <col min="2251" max="2251" width="9.140625" style="23" bestFit="1" customWidth="1"/>
    <col min="2252" max="2252" width="10.85546875" style="23" customWidth="1"/>
    <col min="2253" max="2253" width="6.7109375" style="23" customWidth="1"/>
    <col min="2254" max="2475" width="11.42578125" style="23"/>
    <col min="2476" max="2476" width="4" style="23" customWidth="1"/>
    <col min="2477" max="2477" width="43.7109375" style="23" customWidth="1"/>
    <col min="2478" max="2478" width="10.42578125" style="23" customWidth="1"/>
    <col min="2479" max="2479" width="8.42578125" style="23" customWidth="1"/>
    <col min="2480" max="2480" width="8.28515625" style="23" customWidth="1"/>
    <col min="2481" max="2481" width="10.140625" style="23" customWidth="1"/>
    <col min="2482" max="2482" width="9.5703125" style="23" customWidth="1"/>
    <col min="2483" max="2483" width="9.28515625" style="23" customWidth="1"/>
    <col min="2484" max="2485" width="7.5703125" style="23" customWidth="1"/>
    <col min="2486" max="2486" width="8.140625" style="23" customWidth="1"/>
    <col min="2487" max="2487" width="8.7109375" style="23" customWidth="1"/>
    <col min="2488" max="2488" width="9.140625" style="23" customWidth="1"/>
    <col min="2489" max="2489" width="8.85546875" style="23" customWidth="1"/>
    <col min="2490" max="2490" width="6" style="23" customWidth="1"/>
    <col min="2491" max="2491" width="7.5703125" style="23" customWidth="1"/>
    <col min="2492" max="2492" width="8" style="23" customWidth="1"/>
    <col min="2493" max="2493" width="8.140625" style="23" customWidth="1"/>
    <col min="2494" max="2494" width="7" style="23" customWidth="1"/>
    <col min="2495" max="2495" width="7.5703125" style="23" customWidth="1"/>
    <col min="2496" max="2496" width="7.42578125" style="23" customWidth="1"/>
    <col min="2497" max="2497" width="7.28515625" style="23" customWidth="1"/>
    <col min="2498" max="2498" width="7" style="23" customWidth="1"/>
    <col min="2499" max="2499" width="7.5703125" style="23" customWidth="1"/>
    <col min="2500" max="2500" width="8.28515625" style="23" customWidth="1"/>
    <col min="2501" max="2501" width="7.5703125" style="23" customWidth="1"/>
    <col min="2502" max="2502" width="11.140625" style="23" customWidth="1"/>
    <col min="2503" max="2503" width="6.42578125" style="23" customWidth="1"/>
    <col min="2504" max="2504" width="7.5703125" style="23" customWidth="1"/>
    <col min="2505" max="2505" width="9" style="23" customWidth="1"/>
    <col min="2506" max="2506" width="8.42578125" style="23" bestFit="1" customWidth="1"/>
    <col min="2507" max="2507" width="9.140625" style="23" bestFit="1" customWidth="1"/>
    <col min="2508" max="2508" width="10.85546875" style="23" customWidth="1"/>
    <col min="2509" max="2509" width="6.7109375" style="23" customWidth="1"/>
    <col min="2510" max="2731" width="11.42578125" style="23"/>
    <col min="2732" max="2732" width="4" style="23" customWidth="1"/>
    <col min="2733" max="2733" width="43.7109375" style="23" customWidth="1"/>
    <col min="2734" max="2734" width="10.42578125" style="23" customWidth="1"/>
    <col min="2735" max="2735" width="8.42578125" style="23" customWidth="1"/>
    <col min="2736" max="2736" width="8.28515625" style="23" customWidth="1"/>
    <col min="2737" max="2737" width="10.140625" style="23" customWidth="1"/>
    <col min="2738" max="2738" width="9.5703125" style="23" customWidth="1"/>
    <col min="2739" max="2739" width="9.28515625" style="23" customWidth="1"/>
    <col min="2740" max="2741" width="7.5703125" style="23" customWidth="1"/>
    <col min="2742" max="2742" width="8.140625" style="23" customWidth="1"/>
    <col min="2743" max="2743" width="8.7109375" style="23" customWidth="1"/>
    <col min="2744" max="2744" width="9.140625" style="23" customWidth="1"/>
    <col min="2745" max="2745" width="8.85546875" style="23" customWidth="1"/>
    <col min="2746" max="2746" width="6" style="23" customWidth="1"/>
    <col min="2747" max="2747" width="7.5703125" style="23" customWidth="1"/>
    <col min="2748" max="2748" width="8" style="23" customWidth="1"/>
    <col min="2749" max="2749" width="8.140625" style="23" customWidth="1"/>
    <col min="2750" max="2750" width="7" style="23" customWidth="1"/>
    <col min="2751" max="2751" width="7.5703125" style="23" customWidth="1"/>
    <col min="2752" max="2752" width="7.42578125" style="23" customWidth="1"/>
    <col min="2753" max="2753" width="7.28515625" style="23" customWidth="1"/>
    <col min="2754" max="2754" width="7" style="23" customWidth="1"/>
    <col min="2755" max="2755" width="7.5703125" style="23" customWidth="1"/>
    <col min="2756" max="2756" width="8.28515625" style="23" customWidth="1"/>
    <col min="2757" max="2757" width="7.5703125" style="23" customWidth="1"/>
    <col min="2758" max="2758" width="11.140625" style="23" customWidth="1"/>
    <col min="2759" max="2759" width="6.42578125" style="23" customWidth="1"/>
    <col min="2760" max="2760" width="7.5703125" style="23" customWidth="1"/>
    <col min="2761" max="2761" width="9" style="23" customWidth="1"/>
    <col min="2762" max="2762" width="8.42578125" style="23" bestFit="1" customWidth="1"/>
    <col min="2763" max="2763" width="9.140625" style="23" bestFit="1" customWidth="1"/>
    <col min="2764" max="2764" width="10.85546875" style="23" customWidth="1"/>
    <col min="2765" max="2765" width="6.7109375" style="23" customWidth="1"/>
    <col min="2766" max="2987" width="11.42578125" style="23"/>
    <col min="2988" max="2988" width="4" style="23" customWidth="1"/>
    <col min="2989" max="2989" width="43.7109375" style="23" customWidth="1"/>
    <col min="2990" max="2990" width="10.42578125" style="23" customWidth="1"/>
    <col min="2991" max="2991" width="8.42578125" style="23" customWidth="1"/>
    <col min="2992" max="2992" width="8.28515625" style="23" customWidth="1"/>
    <col min="2993" max="2993" width="10.140625" style="23" customWidth="1"/>
    <col min="2994" max="2994" width="9.5703125" style="23" customWidth="1"/>
    <col min="2995" max="2995" width="9.28515625" style="23" customWidth="1"/>
    <col min="2996" max="2997" width="7.5703125" style="23" customWidth="1"/>
    <col min="2998" max="2998" width="8.140625" style="23" customWidth="1"/>
    <col min="2999" max="2999" width="8.7109375" style="23" customWidth="1"/>
    <col min="3000" max="3000" width="9.140625" style="23" customWidth="1"/>
    <col min="3001" max="3001" width="8.85546875" style="23" customWidth="1"/>
    <col min="3002" max="3002" width="6" style="23" customWidth="1"/>
    <col min="3003" max="3003" width="7.5703125" style="23" customWidth="1"/>
    <col min="3004" max="3004" width="8" style="23" customWidth="1"/>
    <col min="3005" max="3005" width="8.140625" style="23" customWidth="1"/>
    <col min="3006" max="3006" width="7" style="23" customWidth="1"/>
    <col min="3007" max="3007" width="7.5703125" style="23" customWidth="1"/>
    <col min="3008" max="3008" width="7.42578125" style="23" customWidth="1"/>
    <col min="3009" max="3009" width="7.28515625" style="23" customWidth="1"/>
    <col min="3010" max="3010" width="7" style="23" customWidth="1"/>
    <col min="3011" max="3011" width="7.5703125" style="23" customWidth="1"/>
    <col min="3012" max="3012" width="8.28515625" style="23" customWidth="1"/>
    <col min="3013" max="3013" width="7.5703125" style="23" customWidth="1"/>
    <col min="3014" max="3014" width="11.140625" style="23" customWidth="1"/>
    <col min="3015" max="3015" width="6.42578125" style="23" customWidth="1"/>
    <col min="3016" max="3016" width="7.5703125" style="23" customWidth="1"/>
    <col min="3017" max="3017" width="9" style="23" customWidth="1"/>
    <col min="3018" max="3018" width="8.42578125" style="23" bestFit="1" customWidth="1"/>
    <col min="3019" max="3019" width="9.140625" style="23" bestFit="1" customWidth="1"/>
    <col min="3020" max="3020" width="10.85546875" style="23" customWidth="1"/>
    <col min="3021" max="3021" width="6.7109375" style="23" customWidth="1"/>
    <col min="3022" max="3243" width="11.42578125" style="23"/>
    <col min="3244" max="3244" width="4" style="23" customWidth="1"/>
    <col min="3245" max="3245" width="43.7109375" style="23" customWidth="1"/>
    <col min="3246" max="3246" width="10.42578125" style="23" customWidth="1"/>
    <col min="3247" max="3247" width="8.42578125" style="23" customWidth="1"/>
    <col min="3248" max="3248" width="8.28515625" style="23" customWidth="1"/>
    <col min="3249" max="3249" width="10.140625" style="23" customWidth="1"/>
    <col min="3250" max="3250" width="9.5703125" style="23" customWidth="1"/>
    <col min="3251" max="3251" width="9.28515625" style="23" customWidth="1"/>
    <col min="3252" max="3253" width="7.5703125" style="23" customWidth="1"/>
    <col min="3254" max="3254" width="8.140625" style="23" customWidth="1"/>
    <col min="3255" max="3255" width="8.7109375" style="23" customWidth="1"/>
    <col min="3256" max="3256" width="9.140625" style="23" customWidth="1"/>
    <col min="3257" max="3257" width="8.85546875" style="23" customWidth="1"/>
    <col min="3258" max="3258" width="6" style="23" customWidth="1"/>
    <col min="3259" max="3259" width="7.5703125" style="23" customWidth="1"/>
    <col min="3260" max="3260" width="8" style="23" customWidth="1"/>
    <col min="3261" max="3261" width="8.140625" style="23" customWidth="1"/>
    <col min="3262" max="3262" width="7" style="23" customWidth="1"/>
    <col min="3263" max="3263" width="7.5703125" style="23" customWidth="1"/>
    <col min="3264" max="3264" width="7.42578125" style="23" customWidth="1"/>
    <col min="3265" max="3265" width="7.28515625" style="23" customWidth="1"/>
    <col min="3266" max="3266" width="7" style="23" customWidth="1"/>
    <col min="3267" max="3267" width="7.5703125" style="23" customWidth="1"/>
    <col min="3268" max="3268" width="8.28515625" style="23" customWidth="1"/>
    <col min="3269" max="3269" width="7.5703125" style="23" customWidth="1"/>
    <col min="3270" max="3270" width="11.140625" style="23" customWidth="1"/>
    <col min="3271" max="3271" width="6.42578125" style="23" customWidth="1"/>
    <col min="3272" max="3272" width="7.5703125" style="23" customWidth="1"/>
    <col min="3273" max="3273" width="9" style="23" customWidth="1"/>
    <col min="3274" max="3274" width="8.42578125" style="23" bestFit="1" customWidth="1"/>
    <col min="3275" max="3275" width="9.140625" style="23" bestFit="1" customWidth="1"/>
    <col min="3276" max="3276" width="10.85546875" style="23" customWidth="1"/>
    <col min="3277" max="3277" width="6.7109375" style="23" customWidth="1"/>
    <col min="3278" max="3499" width="11.42578125" style="23"/>
    <col min="3500" max="3500" width="4" style="23" customWidth="1"/>
    <col min="3501" max="3501" width="43.7109375" style="23" customWidth="1"/>
    <col min="3502" max="3502" width="10.42578125" style="23" customWidth="1"/>
    <col min="3503" max="3503" width="8.42578125" style="23" customWidth="1"/>
    <col min="3504" max="3504" width="8.28515625" style="23" customWidth="1"/>
    <col min="3505" max="3505" width="10.140625" style="23" customWidth="1"/>
    <col min="3506" max="3506" width="9.5703125" style="23" customWidth="1"/>
    <col min="3507" max="3507" width="9.28515625" style="23" customWidth="1"/>
    <col min="3508" max="3509" width="7.5703125" style="23" customWidth="1"/>
    <col min="3510" max="3510" width="8.140625" style="23" customWidth="1"/>
    <col min="3511" max="3511" width="8.7109375" style="23" customWidth="1"/>
    <col min="3512" max="3512" width="9.140625" style="23" customWidth="1"/>
    <col min="3513" max="3513" width="8.85546875" style="23" customWidth="1"/>
    <col min="3514" max="3514" width="6" style="23" customWidth="1"/>
    <col min="3515" max="3515" width="7.5703125" style="23" customWidth="1"/>
    <col min="3516" max="3516" width="8" style="23" customWidth="1"/>
    <col min="3517" max="3517" width="8.140625" style="23" customWidth="1"/>
    <col min="3518" max="3518" width="7" style="23" customWidth="1"/>
    <col min="3519" max="3519" width="7.5703125" style="23" customWidth="1"/>
    <col min="3520" max="3520" width="7.42578125" style="23" customWidth="1"/>
    <col min="3521" max="3521" width="7.28515625" style="23" customWidth="1"/>
    <col min="3522" max="3522" width="7" style="23" customWidth="1"/>
    <col min="3523" max="3523" width="7.5703125" style="23" customWidth="1"/>
    <col min="3524" max="3524" width="8.28515625" style="23" customWidth="1"/>
    <col min="3525" max="3525" width="7.5703125" style="23" customWidth="1"/>
    <col min="3526" max="3526" width="11.140625" style="23" customWidth="1"/>
    <col min="3527" max="3527" width="6.42578125" style="23" customWidth="1"/>
    <col min="3528" max="3528" width="7.5703125" style="23" customWidth="1"/>
    <col min="3529" max="3529" width="9" style="23" customWidth="1"/>
    <col min="3530" max="3530" width="8.42578125" style="23" bestFit="1" customWidth="1"/>
    <col min="3531" max="3531" width="9.140625" style="23" bestFit="1" customWidth="1"/>
    <col min="3532" max="3532" width="10.85546875" style="23" customWidth="1"/>
    <col min="3533" max="3533" width="6.7109375" style="23" customWidth="1"/>
    <col min="3534" max="3755" width="11.42578125" style="23"/>
    <col min="3756" max="3756" width="4" style="23" customWidth="1"/>
    <col min="3757" max="3757" width="43.7109375" style="23" customWidth="1"/>
    <col min="3758" max="3758" width="10.42578125" style="23" customWidth="1"/>
    <col min="3759" max="3759" width="8.42578125" style="23" customWidth="1"/>
    <col min="3760" max="3760" width="8.28515625" style="23" customWidth="1"/>
    <col min="3761" max="3761" width="10.140625" style="23" customWidth="1"/>
    <col min="3762" max="3762" width="9.5703125" style="23" customWidth="1"/>
    <col min="3763" max="3763" width="9.28515625" style="23" customWidth="1"/>
    <col min="3764" max="3765" width="7.5703125" style="23" customWidth="1"/>
    <col min="3766" max="3766" width="8.140625" style="23" customWidth="1"/>
    <col min="3767" max="3767" width="8.7109375" style="23" customWidth="1"/>
    <col min="3768" max="3768" width="9.140625" style="23" customWidth="1"/>
    <col min="3769" max="3769" width="8.85546875" style="23" customWidth="1"/>
    <col min="3770" max="3770" width="6" style="23" customWidth="1"/>
    <col min="3771" max="3771" width="7.5703125" style="23" customWidth="1"/>
    <col min="3772" max="3772" width="8" style="23" customWidth="1"/>
    <col min="3773" max="3773" width="8.140625" style="23" customWidth="1"/>
    <col min="3774" max="3774" width="7" style="23" customWidth="1"/>
    <col min="3775" max="3775" width="7.5703125" style="23" customWidth="1"/>
    <col min="3776" max="3776" width="7.42578125" style="23" customWidth="1"/>
    <col min="3777" max="3777" width="7.28515625" style="23" customWidth="1"/>
    <col min="3778" max="3778" width="7" style="23" customWidth="1"/>
    <col min="3779" max="3779" width="7.5703125" style="23" customWidth="1"/>
    <col min="3780" max="3780" width="8.28515625" style="23" customWidth="1"/>
    <col min="3781" max="3781" width="7.5703125" style="23" customWidth="1"/>
    <col min="3782" max="3782" width="11.140625" style="23" customWidth="1"/>
    <col min="3783" max="3783" width="6.42578125" style="23" customWidth="1"/>
    <col min="3784" max="3784" width="7.5703125" style="23" customWidth="1"/>
    <col min="3785" max="3785" width="9" style="23" customWidth="1"/>
    <col min="3786" max="3786" width="8.42578125" style="23" bestFit="1" customWidth="1"/>
    <col min="3787" max="3787" width="9.140625" style="23" bestFit="1" customWidth="1"/>
    <col min="3788" max="3788" width="10.85546875" style="23" customWidth="1"/>
    <col min="3789" max="3789" width="6.7109375" style="23" customWidth="1"/>
    <col min="3790" max="4011" width="11.42578125" style="23"/>
    <col min="4012" max="4012" width="4" style="23" customWidth="1"/>
    <col min="4013" max="4013" width="43.7109375" style="23" customWidth="1"/>
    <col min="4014" max="4014" width="10.42578125" style="23" customWidth="1"/>
    <col min="4015" max="4015" width="8.42578125" style="23" customWidth="1"/>
    <col min="4016" max="4016" width="8.28515625" style="23" customWidth="1"/>
    <col min="4017" max="4017" width="10.140625" style="23" customWidth="1"/>
    <col min="4018" max="4018" width="9.5703125" style="23" customWidth="1"/>
    <col min="4019" max="4019" width="9.28515625" style="23" customWidth="1"/>
    <col min="4020" max="4021" width="7.5703125" style="23" customWidth="1"/>
    <col min="4022" max="4022" width="8.140625" style="23" customWidth="1"/>
    <col min="4023" max="4023" width="8.7109375" style="23" customWidth="1"/>
    <col min="4024" max="4024" width="9.140625" style="23" customWidth="1"/>
    <col min="4025" max="4025" width="8.85546875" style="23" customWidth="1"/>
    <col min="4026" max="4026" width="6" style="23" customWidth="1"/>
    <col min="4027" max="4027" width="7.5703125" style="23" customWidth="1"/>
    <col min="4028" max="4028" width="8" style="23" customWidth="1"/>
    <col min="4029" max="4029" width="8.140625" style="23" customWidth="1"/>
    <col min="4030" max="4030" width="7" style="23" customWidth="1"/>
    <col min="4031" max="4031" width="7.5703125" style="23" customWidth="1"/>
    <col min="4032" max="4032" width="7.42578125" style="23" customWidth="1"/>
    <col min="4033" max="4033" width="7.28515625" style="23" customWidth="1"/>
    <col min="4034" max="4034" width="7" style="23" customWidth="1"/>
    <col min="4035" max="4035" width="7.5703125" style="23" customWidth="1"/>
    <col min="4036" max="4036" width="8.28515625" style="23" customWidth="1"/>
    <col min="4037" max="4037" width="7.5703125" style="23" customWidth="1"/>
    <col min="4038" max="4038" width="11.140625" style="23" customWidth="1"/>
    <col min="4039" max="4039" width="6.42578125" style="23" customWidth="1"/>
    <col min="4040" max="4040" width="7.5703125" style="23" customWidth="1"/>
    <col min="4041" max="4041" width="9" style="23" customWidth="1"/>
    <col min="4042" max="4042" width="8.42578125" style="23" bestFit="1" customWidth="1"/>
    <col min="4043" max="4043" width="9.140625" style="23" bestFit="1" customWidth="1"/>
    <col min="4044" max="4044" width="10.85546875" style="23" customWidth="1"/>
    <col min="4045" max="4045" width="6.7109375" style="23" customWidth="1"/>
    <col min="4046" max="4267" width="11.42578125" style="23"/>
    <col min="4268" max="4268" width="4" style="23" customWidth="1"/>
    <col min="4269" max="4269" width="43.7109375" style="23" customWidth="1"/>
    <col min="4270" max="4270" width="10.42578125" style="23" customWidth="1"/>
    <col min="4271" max="4271" width="8.42578125" style="23" customWidth="1"/>
    <col min="4272" max="4272" width="8.28515625" style="23" customWidth="1"/>
    <col min="4273" max="4273" width="10.140625" style="23" customWidth="1"/>
    <col min="4274" max="4274" width="9.5703125" style="23" customWidth="1"/>
    <col min="4275" max="4275" width="9.28515625" style="23" customWidth="1"/>
    <col min="4276" max="4277" width="7.5703125" style="23" customWidth="1"/>
    <col min="4278" max="4278" width="8.140625" style="23" customWidth="1"/>
    <col min="4279" max="4279" width="8.7109375" style="23" customWidth="1"/>
    <col min="4280" max="4280" width="9.140625" style="23" customWidth="1"/>
    <col min="4281" max="4281" width="8.85546875" style="23" customWidth="1"/>
    <col min="4282" max="4282" width="6" style="23" customWidth="1"/>
    <col min="4283" max="4283" width="7.5703125" style="23" customWidth="1"/>
    <col min="4284" max="4284" width="8" style="23" customWidth="1"/>
    <col min="4285" max="4285" width="8.140625" style="23" customWidth="1"/>
    <col min="4286" max="4286" width="7" style="23" customWidth="1"/>
    <col min="4287" max="4287" width="7.5703125" style="23" customWidth="1"/>
    <col min="4288" max="4288" width="7.42578125" style="23" customWidth="1"/>
    <col min="4289" max="4289" width="7.28515625" style="23" customWidth="1"/>
    <col min="4290" max="4290" width="7" style="23" customWidth="1"/>
    <col min="4291" max="4291" width="7.5703125" style="23" customWidth="1"/>
    <col min="4292" max="4292" width="8.28515625" style="23" customWidth="1"/>
    <col min="4293" max="4293" width="7.5703125" style="23" customWidth="1"/>
    <col min="4294" max="4294" width="11.140625" style="23" customWidth="1"/>
    <col min="4295" max="4295" width="6.42578125" style="23" customWidth="1"/>
    <col min="4296" max="4296" width="7.5703125" style="23" customWidth="1"/>
    <col min="4297" max="4297" width="9" style="23" customWidth="1"/>
    <col min="4298" max="4298" width="8.42578125" style="23" bestFit="1" customWidth="1"/>
    <col min="4299" max="4299" width="9.140625" style="23" bestFit="1" customWidth="1"/>
    <col min="4300" max="4300" width="10.85546875" style="23" customWidth="1"/>
    <col min="4301" max="4301" width="6.7109375" style="23" customWidth="1"/>
    <col min="4302" max="4523" width="11.42578125" style="23"/>
    <col min="4524" max="4524" width="4" style="23" customWidth="1"/>
    <col min="4525" max="4525" width="43.7109375" style="23" customWidth="1"/>
    <col min="4526" max="4526" width="10.42578125" style="23" customWidth="1"/>
    <col min="4527" max="4527" width="8.42578125" style="23" customWidth="1"/>
    <col min="4528" max="4528" width="8.28515625" style="23" customWidth="1"/>
    <col min="4529" max="4529" width="10.140625" style="23" customWidth="1"/>
    <col min="4530" max="4530" width="9.5703125" style="23" customWidth="1"/>
    <col min="4531" max="4531" width="9.28515625" style="23" customWidth="1"/>
    <col min="4532" max="4533" width="7.5703125" style="23" customWidth="1"/>
    <col min="4534" max="4534" width="8.140625" style="23" customWidth="1"/>
    <col min="4535" max="4535" width="8.7109375" style="23" customWidth="1"/>
    <col min="4536" max="4536" width="9.140625" style="23" customWidth="1"/>
    <col min="4537" max="4537" width="8.85546875" style="23" customWidth="1"/>
    <col min="4538" max="4538" width="6" style="23" customWidth="1"/>
    <col min="4539" max="4539" width="7.5703125" style="23" customWidth="1"/>
    <col min="4540" max="4540" width="8" style="23" customWidth="1"/>
    <col min="4541" max="4541" width="8.140625" style="23" customWidth="1"/>
    <col min="4542" max="4542" width="7" style="23" customWidth="1"/>
    <col min="4543" max="4543" width="7.5703125" style="23" customWidth="1"/>
    <col min="4544" max="4544" width="7.42578125" style="23" customWidth="1"/>
    <col min="4545" max="4545" width="7.28515625" style="23" customWidth="1"/>
    <col min="4546" max="4546" width="7" style="23" customWidth="1"/>
    <col min="4547" max="4547" width="7.5703125" style="23" customWidth="1"/>
    <col min="4548" max="4548" width="8.28515625" style="23" customWidth="1"/>
    <col min="4549" max="4549" width="7.5703125" style="23" customWidth="1"/>
    <col min="4550" max="4550" width="11.140625" style="23" customWidth="1"/>
    <col min="4551" max="4551" width="6.42578125" style="23" customWidth="1"/>
    <col min="4552" max="4552" width="7.5703125" style="23" customWidth="1"/>
    <col min="4553" max="4553" width="9" style="23" customWidth="1"/>
    <col min="4554" max="4554" width="8.42578125" style="23" bestFit="1" customWidth="1"/>
    <col min="4555" max="4555" width="9.140625" style="23" bestFit="1" customWidth="1"/>
    <col min="4556" max="4556" width="10.85546875" style="23" customWidth="1"/>
    <col min="4557" max="4557" width="6.7109375" style="23" customWidth="1"/>
    <col min="4558" max="4779" width="11.42578125" style="23"/>
    <col min="4780" max="4780" width="4" style="23" customWidth="1"/>
    <col min="4781" max="4781" width="43.7109375" style="23" customWidth="1"/>
    <col min="4782" max="4782" width="10.42578125" style="23" customWidth="1"/>
    <col min="4783" max="4783" width="8.42578125" style="23" customWidth="1"/>
    <col min="4784" max="4784" width="8.28515625" style="23" customWidth="1"/>
    <col min="4785" max="4785" width="10.140625" style="23" customWidth="1"/>
    <col min="4786" max="4786" width="9.5703125" style="23" customWidth="1"/>
    <col min="4787" max="4787" width="9.28515625" style="23" customWidth="1"/>
    <col min="4788" max="4789" width="7.5703125" style="23" customWidth="1"/>
    <col min="4790" max="4790" width="8.140625" style="23" customWidth="1"/>
    <col min="4791" max="4791" width="8.7109375" style="23" customWidth="1"/>
    <col min="4792" max="4792" width="9.140625" style="23" customWidth="1"/>
    <col min="4793" max="4793" width="8.85546875" style="23" customWidth="1"/>
    <col min="4794" max="4794" width="6" style="23" customWidth="1"/>
    <col min="4795" max="4795" width="7.5703125" style="23" customWidth="1"/>
    <col min="4796" max="4796" width="8" style="23" customWidth="1"/>
    <col min="4797" max="4797" width="8.140625" style="23" customWidth="1"/>
    <col min="4798" max="4798" width="7" style="23" customWidth="1"/>
    <col min="4799" max="4799" width="7.5703125" style="23" customWidth="1"/>
    <col min="4800" max="4800" width="7.42578125" style="23" customWidth="1"/>
    <col min="4801" max="4801" width="7.28515625" style="23" customWidth="1"/>
    <col min="4802" max="4802" width="7" style="23" customWidth="1"/>
    <col min="4803" max="4803" width="7.5703125" style="23" customWidth="1"/>
    <col min="4804" max="4804" width="8.28515625" style="23" customWidth="1"/>
    <col min="4805" max="4805" width="7.5703125" style="23" customWidth="1"/>
    <col min="4806" max="4806" width="11.140625" style="23" customWidth="1"/>
    <col min="4807" max="4807" width="6.42578125" style="23" customWidth="1"/>
    <col min="4808" max="4808" width="7.5703125" style="23" customWidth="1"/>
    <col min="4809" max="4809" width="9" style="23" customWidth="1"/>
    <col min="4810" max="4810" width="8.42578125" style="23" bestFit="1" customWidth="1"/>
    <col min="4811" max="4811" width="9.140625" style="23" bestFit="1" customWidth="1"/>
    <col min="4812" max="4812" width="10.85546875" style="23" customWidth="1"/>
    <col min="4813" max="4813" width="6.7109375" style="23" customWidth="1"/>
    <col min="4814" max="5035" width="11.42578125" style="23"/>
    <col min="5036" max="5036" width="4" style="23" customWidth="1"/>
    <col min="5037" max="5037" width="43.7109375" style="23" customWidth="1"/>
    <col min="5038" max="5038" width="10.42578125" style="23" customWidth="1"/>
    <col min="5039" max="5039" width="8.42578125" style="23" customWidth="1"/>
    <col min="5040" max="5040" width="8.28515625" style="23" customWidth="1"/>
    <col min="5041" max="5041" width="10.140625" style="23" customWidth="1"/>
    <col min="5042" max="5042" width="9.5703125" style="23" customWidth="1"/>
    <col min="5043" max="5043" width="9.28515625" style="23" customWidth="1"/>
    <col min="5044" max="5045" width="7.5703125" style="23" customWidth="1"/>
    <col min="5046" max="5046" width="8.140625" style="23" customWidth="1"/>
    <col min="5047" max="5047" width="8.7109375" style="23" customWidth="1"/>
    <col min="5048" max="5048" width="9.140625" style="23" customWidth="1"/>
    <col min="5049" max="5049" width="8.85546875" style="23" customWidth="1"/>
    <col min="5050" max="5050" width="6" style="23" customWidth="1"/>
    <col min="5051" max="5051" width="7.5703125" style="23" customWidth="1"/>
    <col min="5052" max="5052" width="8" style="23" customWidth="1"/>
    <col min="5053" max="5053" width="8.140625" style="23" customWidth="1"/>
    <col min="5054" max="5054" width="7" style="23" customWidth="1"/>
    <col min="5055" max="5055" width="7.5703125" style="23" customWidth="1"/>
    <col min="5056" max="5056" width="7.42578125" style="23" customWidth="1"/>
    <col min="5057" max="5057" width="7.28515625" style="23" customWidth="1"/>
    <col min="5058" max="5058" width="7" style="23" customWidth="1"/>
    <col min="5059" max="5059" width="7.5703125" style="23" customWidth="1"/>
    <col min="5060" max="5060" width="8.28515625" style="23" customWidth="1"/>
    <col min="5061" max="5061" width="7.5703125" style="23" customWidth="1"/>
    <col min="5062" max="5062" width="11.140625" style="23" customWidth="1"/>
    <col min="5063" max="5063" width="6.42578125" style="23" customWidth="1"/>
    <col min="5064" max="5064" width="7.5703125" style="23" customWidth="1"/>
    <col min="5065" max="5065" width="9" style="23" customWidth="1"/>
    <col min="5066" max="5066" width="8.42578125" style="23" bestFit="1" customWidth="1"/>
    <col min="5067" max="5067" width="9.140625" style="23" bestFit="1" customWidth="1"/>
    <col min="5068" max="5068" width="10.85546875" style="23" customWidth="1"/>
    <col min="5069" max="5069" width="6.7109375" style="23" customWidth="1"/>
    <col min="5070" max="5291" width="11.42578125" style="23"/>
    <col min="5292" max="5292" width="4" style="23" customWidth="1"/>
    <col min="5293" max="5293" width="43.7109375" style="23" customWidth="1"/>
    <col min="5294" max="5294" width="10.42578125" style="23" customWidth="1"/>
    <col min="5295" max="5295" width="8.42578125" style="23" customWidth="1"/>
    <col min="5296" max="5296" width="8.28515625" style="23" customWidth="1"/>
    <col min="5297" max="5297" width="10.140625" style="23" customWidth="1"/>
    <col min="5298" max="5298" width="9.5703125" style="23" customWidth="1"/>
    <col min="5299" max="5299" width="9.28515625" style="23" customWidth="1"/>
    <col min="5300" max="5301" width="7.5703125" style="23" customWidth="1"/>
    <col min="5302" max="5302" width="8.140625" style="23" customWidth="1"/>
    <col min="5303" max="5303" width="8.7109375" style="23" customWidth="1"/>
    <col min="5304" max="5304" width="9.140625" style="23" customWidth="1"/>
    <col min="5305" max="5305" width="8.85546875" style="23" customWidth="1"/>
    <col min="5306" max="5306" width="6" style="23" customWidth="1"/>
    <col min="5307" max="5307" width="7.5703125" style="23" customWidth="1"/>
    <col min="5308" max="5308" width="8" style="23" customWidth="1"/>
    <col min="5309" max="5309" width="8.140625" style="23" customWidth="1"/>
    <col min="5310" max="5310" width="7" style="23" customWidth="1"/>
    <col min="5311" max="5311" width="7.5703125" style="23" customWidth="1"/>
    <col min="5312" max="5312" width="7.42578125" style="23" customWidth="1"/>
    <col min="5313" max="5313" width="7.28515625" style="23" customWidth="1"/>
    <col min="5314" max="5314" width="7" style="23" customWidth="1"/>
    <col min="5315" max="5315" width="7.5703125" style="23" customWidth="1"/>
    <col min="5316" max="5316" width="8.28515625" style="23" customWidth="1"/>
    <col min="5317" max="5317" width="7.5703125" style="23" customWidth="1"/>
    <col min="5318" max="5318" width="11.140625" style="23" customWidth="1"/>
    <col min="5319" max="5319" width="6.42578125" style="23" customWidth="1"/>
    <col min="5320" max="5320" width="7.5703125" style="23" customWidth="1"/>
    <col min="5321" max="5321" width="9" style="23" customWidth="1"/>
    <col min="5322" max="5322" width="8.42578125" style="23" bestFit="1" customWidth="1"/>
    <col min="5323" max="5323" width="9.140625" style="23" bestFit="1" customWidth="1"/>
    <col min="5324" max="5324" width="10.85546875" style="23" customWidth="1"/>
    <col min="5325" max="5325" width="6.7109375" style="23" customWidth="1"/>
    <col min="5326" max="5547" width="11.42578125" style="23"/>
    <col min="5548" max="5548" width="4" style="23" customWidth="1"/>
    <col min="5549" max="5549" width="43.7109375" style="23" customWidth="1"/>
    <col min="5550" max="5550" width="10.42578125" style="23" customWidth="1"/>
    <col min="5551" max="5551" width="8.42578125" style="23" customWidth="1"/>
    <col min="5552" max="5552" width="8.28515625" style="23" customWidth="1"/>
    <col min="5553" max="5553" width="10.140625" style="23" customWidth="1"/>
    <col min="5554" max="5554" width="9.5703125" style="23" customWidth="1"/>
    <col min="5555" max="5555" width="9.28515625" style="23" customWidth="1"/>
    <col min="5556" max="5557" width="7.5703125" style="23" customWidth="1"/>
    <col min="5558" max="5558" width="8.140625" style="23" customWidth="1"/>
    <col min="5559" max="5559" width="8.7109375" style="23" customWidth="1"/>
    <col min="5560" max="5560" width="9.140625" style="23" customWidth="1"/>
    <col min="5561" max="5561" width="8.85546875" style="23" customWidth="1"/>
    <col min="5562" max="5562" width="6" style="23" customWidth="1"/>
    <col min="5563" max="5563" width="7.5703125" style="23" customWidth="1"/>
    <col min="5564" max="5564" width="8" style="23" customWidth="1"/>
    <col min="5565" max="5565" width="8.140625" style="23" customWidth="1"/>
    <col min="5566" max="5566" width="7" style="23" customWidth="1"/>
    <col min="5567" max="5567" width="7.5703125" style="23" customWidth="1"/>
    <col min="5568" max="5568" width="7.42578125" style="23" customWidth="1"/>
    <col min="5569" max="5569" width="7.28515625" style="23" customWidth="1"/>
    <col min="5570" max="5570" width="7" style="23" customWidth="1"/>
    <col min="5571" max="5571" width="7.5703125" style="23" customWidth="1"/>
    <col min="5572" max="5572" width="8.28515625" style="23" customWidth="1"/>
    <col min="5573" max="5573" width="7.5703125" style="23" customWidth="1"/>
    <col min="5574" max="5574" width="11.140625" style="23" customWidth="1"/>
    <col min="5575" max="5575" width="6.42578125" style="23" customWidth="1"/>
    <col min="5576" max="5576" width="7.5703125" style="23" customWidth="1"/>
    <col min="5577" max="5577" width="9" style="23" customWidth="1"/>
    <col min="5578" max="5578" width="8.42578125" style="23" bestFit="1" customWidth="1"/>
    <col min="5579" max="5579" width="9.140625" style="23" bestFit="1" customWidth="1"/>
    <col min="5580" max="5580" width="10.85546875" style="23" customWidth="1"/>
    <col min="5581" max="5581" width="6.7109375" style="23" customWidth="1"/>
    <col min="5582" max="5803" width="11.42578125" style="23"/>
    <col min="5804" max="5804" width="4" style="23" customWidth="1"/>
    <col min="5805" max="5805" width="43.7109375" style="23" customWidth="1"/>
    <col min="5806" max="5806" width="10.42578125" style="23" customWidth="1"/>
    <col min="5807" max="5807" width="8.42578125" style="23" customWidth="1"/>
    <col min="5808" max="5808" width="8.28515625" style="23" customWidth="1"/>
    <col min="5809" max="5809" width="10.140625" style="23" customWidth="1"/>
    <col min="5810" max="5810" width="9.5703125" style="23" customWidth="1"/>
    <col min="5811" max="5811" width="9.28515625" style="23" customWidth="1"/>
    <col min="5812" max="5813" width="7.5703125" style="23" customWidth="1"/>
    <col min="5814" max="5814" width="8.140625" style="23" customWidth="1"/>
    <col min="5815" max="5815" width="8.7109375" style="23" customWidth="1"/>
    <col min="5816" max="5816" width="9.140625" style="23" customWidth="1"/>
    <col min="5817" max="5817" width="8.85546875" style="23" customWidth="1"/>
    <col min="5818" max="5818" width="6" style="23" customWidth="1"/>
    <col min="5819" max="5819" width="7.5703125" style="23" customWidth="1"/>
    <col min="5820" max="5820" width="8" style="23" customWidth="1"/>
    <col min="5821" max="5821" width="8.140625" style="23" customWidth="1"/>
    <col min="5822" max="5822" width="7" style="23" customWidth="1"/>
    <col min="5823" max="5823" width="7.5703125" style="23" customWidth="1"/>
    <col min="5824" max="5824" width="7.42578125" style="23" customWidth="1"/>
    <col min="5825" max="5825" width="7.28515625" style="23" customWidth="1"/>
    <col min="5826" max="5826" width="7" style="23" customWidth="1"/>
    <col min="5827" max="5827" width="7.5703125" style="23" customWidth="1"/>
    <col min="5828" max="5828" width="8.28515625" style="23" customWidth="1"/>
    <col min="5829" max="5829" width="7.5703125" style="23" customWidth="1"/>
    <col min="5830" max="5830" width="11.140625" style="23" customWidth="1"/>
    <col min="5831" max="5831" width="6.42578125" style="23" customWidth="1"/>
    <col min="5832" max="5832" width="7.5703125" style="23" customWidth="1"/>
    <col min="5833" max="5833" width="9" style="23" customWidth="1"/>
    <col min="5834" max="5834" width="8.42578125" style="23" bestFit="1" customWidth="1"/>
    <col min="5835" max="5835" width="9.140625" style="23" bestFit="1" customWidth="1"/>
    <col min="5836" max="5836" width="10.85546875" style="23" customWidth="1"/>
    <col min="5837" max="5837" width="6.7109375" style="23" customWidth="1"/>
    <col min="5838" max="6059" width="11.42578125" style="23"/>
    <col min="6060" max="6060" width="4" style="23" customWidth="1"/>
    <col min="6061" max="6061" width="43.7109375" style="23" customWidth="1"/>
    <col min="6062" max="6062" width="10.42578125" style="23" customWidth="1"/>
    <col min="6063" max="6063" width="8.42578125" style="23" customWidth="1"/>
    <col min="6064" max="6064" width="8.28515625" style="23" customWidth="1"/>
    <col min="6065" max="6065" width="10.140625" style="23" customWidth="1"/>
    <col min="6066" max="6066" width="9.5703125" style="23" customWidth="1"/>
    <col min="6067" max="6067" width="9.28515625" style="23" customWidth="1"/>
    <col min="6068" max="6069" width="7.5703125" style="23" customWidth="1"/>
    <col min="6070" max="6070" width="8.140625" style="23" customWidth="1"/>
    <col min="6071" max="6071" width="8.7109375" style="23" customWidth="1"/>
    <col min="6072" max="6072" width="9.140625" style="23" customWidth="1"/>
    <col min="6073" max="6073" width="8.85546875" style="23" customWidth="1"/>
    <col min="6074" max="6074" width="6" style="23" customWidth="1"/>
    <col min="6075" max="6075" width="7.5703125" style="23" customWidth="1"/>
    <col min="6076" max="6076" width="8" style="23" customWidth="1"/>
    <col min="6077" max="6077" width="8.140625" style="23" customWidth="1"/>
    <col min="6078" max="6078" width="7" style="23" customWidth="1"/>
    <col min="6079" max="6079" width="7.5703125" style="23" customWidth="1"/>
    <col min="6080" max="6080" width="7.42578125" style="23" customWidth="1"/>
    <col min="6081" max="6081" width="7.28515625" style="23" customWidth="1"/>
    <col min="6082" max="6082" width="7" style="23" customWidth="1"/>
    <col min="6083" max="6083" width="7.5703125" style="23" customWidth="1"/>
    <col min="6084" max="6084" width="8.28515625" style="23" customWidth="1"/>
    <col min="6085" max="6085" width="7.5703125" style="23" customWidth="1"/>
    <col min="6086" max="6086" width="11.140625" style="23" customWidth="1"/>
    <col min="6087" max="6087" width="6.42578125" style="23" customWidth="1"/>
    <col min="6088" max="6088" width="7.5703125" style="23" customWidth="1"/>
    <col min="6089" max="6089" width="9" style="23" customWidth="1"/>
    <col min="6090" max="6090" width="8.42578125" style="23" bestFit="1" customWidth="1"/>
    <col min="6091" max="6091" width="9.140625" style="23" bestFit="1" customWidth="1"/>
    <col min="6092" max="6092" width="10.85546875" style="23" customWidth="1"/>
    <col min="6093" max="6093" width="6.7109375" style="23" customWidth="1"/>
    <col min="6094" max="6315" width="11.42578125" style="23"/>
    <col min="6316" max="6316" width="4" style="23" customWidth="1"/>
    <col min="6317" max="6317" width="43.7109375" style="23" customWidth="1"/>
    <col min="6318" max="6318" width="10.42578125" style="23" customWidth="1"/>
    <col min="6319" max="6319" width="8.42578125" style="23" customWidth="1"/>
    <col min="6320" max="6320" width="8.28515625" style="23" customWidth="1"/>
    <col min="6321" max="6321" width="10.140625" style="23" customWidth="1"/>
    <col min="6322" max="6322" width="9.5703125" style="23" customWidth="1"/>
    <col min="6323" max="6323" width="9.28515625" style="23" customWidth="1"/>
    <col min="6324" max="6325" width="7.5703125" style="23" customWidth="1"/>
    <col min="6326" max="6326" width="8.140625" style="23" customWidth="1"/>
    <col min="6327" max="6327" width="8.7109375" style="23" customWidth="1"/>
    <col min="6328" max="6328" width="9.140625" style="23" customWidth="1"/>
    <col min="6329" max="6329" width="8.85546875" style="23" customWidth="1"/>
    <col min="6330" max="6330" width="6" style="23" customWidth="1"/>
    <col min="6331" max="6331" width="7.5703125" style="23" customWidth="1"/>
    <col min="6332" max="6332" width="8" style="23" customWidth="1"/>
    <col min="6333" max="6333" width="8.140625" style="23" customWidth="1"/>
    <col min="6334" max="6334" width="7" style="23" customWidth="1"/>
    <col min="6335" max="6335" width="7.5703125" style="23" customWidth="1"/>
    <col min="6336" max="6336" width="7.42578125" style="23" customWidth="1"/>
    <col min="6337" max="6337" width="7.28515625" style="23" customWidth="1"/>
    <col min="6338" max="6338" width="7" style="23" customWidth="1"/>
    <col min="6339" max="6339" width="7.5703125" style="23" customWidth="1"/>
    <col min="6340" max="6340" width="8.28515625" style="23" customWidth="1"/>
    <col min="6341" max="6341" width="7.5703125" style="23" customWidth="1"/>
    <col min="6342" max="6342" width="11.140625" style="23" customWidth="1"/>
    <col min="6343" max="6343" width="6.42578125" style="23" customWidth="1"/>
    <col min="6344" max="6344" width="7.5703125" style="23" customWidth="1"/>
    <col min="6345" max="6345" width="9" style="23" customWidth="1"/>
    <col min="6346" max="6346" width="8.42578125" style="23" bestFit="1" customWidth="1"/>
    <col min="6347" max="6347" width="9.140625" style="23" bestFit="1" customWidth="1"/>
    <col min="6348" max="6348" width="10.85546875" style="23" customWidth="1"/>
    <col min="6349" max="6349" width="6.7109375" style="23" customWidth="1"/>
    <col min="6350" max="6571" width="11.42578125" style="23"/>
    <col min="6572" max="6572" width="4" style="23" customWidth="1"/>
    <col min="6573" max="6573" width="43.7109375" style="23" customWidth="1"/>
    <col min="6574" max="6574" width="10.42578125" style="23" customWidth="1"/>
    <col min="6575" max="6575" width="8.42578125" style="23" customWidth="1"/>
    <col min="6576" max="6576" width="8.28515625" style="23" customWidth="1"/>
    <col min="6577" max="6577" width="10.140625" style="23" customWidth="1"/>
    <col min="6578" max="6578" width="9.5703125" style="23" customWidth="1"/>
    <col min="6579" max="6579" width="9.28515625" style="23" customWidth="1"/>
    <col min="6580" max="6581" width="7.5703125" style="23" customWidth="1"/>
    <col min="6582" max="6582" width="8.140625" style="23" customWidth="1"/>
    <col min="6583" max="6583" width="8.7109375" style="23" customWidth="1"/>
    <col min="6584" max="6584" width="9.140625" style="23" customWidth="1"/>
    <col min="6585" max="6585" width="8.85546875" style="23" customWidth="1"/>
    <col min="6586" max="6586" width="6" style="23" customWidth="1"/>
    <col min="6587" max="6587" width="7.5703125" style="23" customWidth="1"/>
    <col min="6588" max="6588" width="8" style="23" customWidth="1"/>
    <col min="6589" max="6589" width="8.140625" style="23" customWidth="1"/>
    <col min="6590" max="6590" width="7" style="23" customWidth="1"/>
    <col min="6591" max="6591" width="7.5703125" style="23" customWidth="1"/>
    <col min="6592" max="6592" width="7.42578125" style="23" customWidth="1"/>
    <col min="6593" max="6593" width="7.28515625" style="23" customWidth="1"/>
    <col min="6594" max="6594" width="7" style="23" customWidth="1"/>
    <col min="6595" max="6595" width="7.5703125" style="23" customWidth="1"/>
    <col min="6596" max="6596" width="8.28515625" style="23" customWidth="1"/>
    <col min="6597" max="6597" width="7.5703125" style="23" customWidth="1"/>
    <col min="6598" max="6598" width="11.140625" style="23" customWidth="1"/>
    <col min="6599" max="6599" width="6.42578125" style="23" customWidth="1"/>
    <col min="6600" max="6600" width="7.5703125" style="23" customWidth="1"/>
    <col min="6601" max="6601" width="9" style="23" customWidth="1"/>
    <col min="6602" max="6602" width="8.42578125" style="23" bestFit="1" customWidth="1"/>
    <col min="6603" max="6603" width="9.140625" style="23" bestFit="1" customWidth="1"/>
    <col min="6604" max="6604" width="10.85546875" style="23" customWidth="1"/>
    <col min="6605" max="6605" width="6.7109375" style="23" customWidth="1"/>
    <col min="6606" max="6827" width="11.42578125" style="23"/>
    <col min="6828" max="6828" width="4" style="23" customWidth="1"/>
    <col min="6829" max="6829" width="43.7109375" style="23" customWidth="1"/>
    <col min="6830" max="6830" width="10.42578125" style="23" customWidth="1"/>
    <col min="6831" max="6831" width="8.42578125" style="23" customWidth="1"/>
    <col min="6832" max="6832" width="8.28515625" style="23" customWidth="1"/>
    <col min="6833" max="6833" width="10.140625" style="23" customWidth="1"/>
    <col min="6834" max="6834" width="9.5703125" style="23" customWidth="1"/>
    <col min="6835" max="6835" width="9.28515625" style="23" customWidth="1"/>
    <col min="6836" max="6837" width="7.5703125" style="23" customWidth="1"/>
    <col min="6838" max="6838" width="8.140625" style="23" customWidth="1"/>
    <col min="6839" max="6839" width="8.7109375" style="23" customWidth="1"/>
    <col min="6840" max="6840" width="9.140625" style="23" customWidth="1"/>
    <col min="6841" max="6841" width="8.85546875" style="23" customWidth="1"/>
    <col min="6842" max="6842" width="6" style="23" customWidth="1"/>
    <col min="6843" max="6843" width="7.5703125" style="23" customWidth="1"/>
    <col min="6844" max="6844" width="8" style="23" customWidth="1"/>
    <col min="6845" max="6845" width="8.140625" style="23" customWidth="1"/>
    <col min="6846" max="6846" width="7" style="23" customWidth="1"/>
    <col min="6847" max="6847" width="7.5703125" style="23" customWidth="1"/>
    <col min="6848" max="6848" width="7.42578125" style="23" customWidth="1"/>
    <col min="6849" max="6849" width="7.28515625" style="23" customWidth="1"/>
    <col min="6850" max="6850" width="7" style="23" customWidth="1"/>
    <col min="6851" max="6851" width="7.5703125" style="23" customWidth="1"/>
    <col min="6852" max="6852" width="8.28515625" style="23" customWidth="1"/>
    <col min="6853" max="6853" width="7.5703125" style="23" customWidth="1"/>
    <col min="6854" max="6854" width="11.140625" style="23" customWidth="1"/>
    <col min="6855" max="6855" width="6.42578125" style="23" customWidth="1"/>
    <col min="6856" max="6856" width="7.5703125" style="23" customWidth="1"/>
    <col min="6857" max="6857" width="9" style="23" customWidth="1"/>
    <col min="6858" max="6858" width="8.42578125" style="23" bestFit="1" customWidth="1"/>
    <col min="6859" max="6859" width="9.140625" style="23" bestFit="1" customWidth="1"/>
    <col min="6860" max="6860" width="10.85546875" style="23" customWidth="1"/>
    <col min="6861" max="6861" width="6.7109375" style="23" customWidth="1"/>
    <col min="6862" max="7083" width="11.42578125" style="23"/>
    <col min="7084" max="7084" width="4" style="23" customWidth="1"/>
    <col min="7085" max="7085" width="43.7109375" style="23" customWidth="1"/>
    <col min="7086" max="7086" width="10.42578125" style="23" customWidth="1"/>
    <col min="7087" max="7087" width="8.42578125" style="23" customWidth="1"/>
    <col min="7088" max="7088" width="8.28515625" style="23" customWidth="1"/>
    <col min="7089" max="7089" width="10.140625" style="23" customWidth="1"/>
    <col min="7090" max="7090" width="9.5703125" style="23" customWidth="1"/>
    <col min="7091" max="7091" width="9.28515625" style="23" customWidth="1"/>
    <col min="7092" max="7093" width="7.5703125" style="23" customWidth="1"/>
    <col min="7094" max="7094" width="8.140625" style="23" customWidth="1"/>
    <col min="7095" max="7095" width="8.7109375" style="23" customWidth="1"/>
    <col min="7096" max="7096" width="9.140625" style="23" customWidth="1"/>
    <col min="7097" max="7097" width="8.85546875" style="23" customWidth="1"/>
    <col min="7098" max="7098" width="6" style="23" customWidth="1"/>
    <col min="7099" max="7099" width="7.5703125" style="23" customWidth="1"/>
    <col min="7100" max="7100" width="8" style="23" customWidth="1"/>
    <col min="7101" max="7101" width="8.140625" style="23" customWidth="1"/>
    <col min="7102" max="7102" width="7" style="23" customWidth="1"/>
    <col min="7103" max="7103" width="7.5703125" style="23" customWidth="1"/>
    <col min="7104" max="7104" width="7.42578125" style="23" customWidth="1"/>
    <col min="7105" max="7105" width="7.28515625" style="23" customWidth="1"/>
    <col min="7106" max="7106" width="7" style="23" customWidth="1"/>
    <col min="7107" max="7107" width="7.5703125" style="23" customWidth="1"/>
    <col min="7108" max="7108" width="8.28515625" style="23" customWidth="1"/>
    <col min="7109" max="7109" width="7.5703125" style="23" customWidth="1"/>
    <col min="7110" max="7110" width="11.140625" style="23" customWidth="1"/>
    <col min="7111" max="7111" width="6.42578125" style="23" customWidth="1"/>
    <col min="7112" max="7112" width="7.5703125" style="23" customWidth="1"/>
    <col min="7113" max="7113" width="9" style="23" customWidth="1"/>
    <col min="7114" max="7114" width="8.42578125" style="23" bestFit="1" customWidth="1"/>
    <col min="7115" max="7115" width="9.140625" style="23" bestFit="1" customWidth="1"/>
    <col min="7116" max="7116" width="10.85546875" style="23" customWidth="1"/>
    <col min="7117" max="7117" width="6.7109375" style="23" customWidth="1"/>
    <col min="7118" max="7339" width="11.42578125" style="23"/>
    <col min="7340" max="7340" width="4" style="23" customWidth="1"/>
    <col min="7341" max="7341" width="43.7109375" style="23" customWidth="1"/>
    <col min="7342" max="7342" width="10.42578125" style="23" customWidth="1"/>
    <col min="7343" max="7343" width="8.42578125" style="23" customWidth="1"/>
    <col min="7344" max="7344" width="8.28515625" style="23" customWidth="1"/>
    <col min="7345" max="7345" width="10.140625" style="23" customWidth="1"/>
    <col min="7346" max="7346" width="9.5703125" style="23" customWidth="1"/>
    <col min="7347" max="7347" width="9.28515625" style="23" customWidth="1"/>
    <col min="7348" max="7349" width="7.5703125" style="23" customWidth="1"/>
    <col min="7350" max="7350" width="8.140625" style="23" customWidth="1"/>
    <col min="7351" max="7351" width="8.7109375" style="23" customWidth="1"/>
    <col min="7352" max="7352" width="9.140625" style="23" customWidth="1"/>
    <col min="7353" max="7353" width="8.85546875" style="23" customWidth="1"/>
    <col min="7354" max="7354" width="6" style="23" customWidth="1"/>
    <col min="7355" max="7355" width="7.5703125" style="23" customWidth="1"/>
    <col min="7356" max="7356" width="8" style="23" customWidth="1"/>
    <col min="7357" max="7357" width="8.140625" style="23" customWidth="1"/>
    <col min="7358" max="7358" width="7" style="23" customWidth="1"/>
    <col min="7359" max="7359" width="7.5703125" style="23" customWidth="1"/>
    <col min="7360" max="7360" width="7.42578125" style="23" customWidth="1"/>
    <col min="7361" max="7361" width="7.28515625" style="23" customWidth="1"/>
    <col min="7362" max="7362" width="7" style="23" customWidth="1"/>
    <col min="7363" max="7363" width="7.5703125" style="23" customWidth="1"/>
    <col min="7364" max="7364" width="8.28515625" style="23" customWidth="1"/>
    <col min="7365" max="7365" width="7.5703125" style="23" customWidth="1"/>
    <col min="7366" max="7366" width="11.140625" style="23" customWidth="1"/>
    <col min="7367" max="7367" width="6.42578125" style="23" customWidth="1"/>
    <col min="7368" max="7368" width="7.5703125" style="23" customWidth="1"/>
    <col min="7369" max="7369" width="9" style="23" customWidth="1"/>
    <col min="7370" max="7370" width="8.42578125" style="23" bestFit="1" customWidth="1"/>
    <col min="7371" max="7371" width="9.140625" style="23" bestFit="1" customWidth="1"/>
    <col min="7372" max="7372" width="10.85546875" style="23" customWidth="1"/>
    <col min="7373" max="7373" width="6.7109375" style="23" customWidth="1"/>
    <col min="7374" max="7595" width="11.42578125" style="23"/>
    <col min="7596" max="7596" width="4" style="23" customWidth="1"/>
    <col min="7597" max="7597" width="43.7109375" style="23" customWidth="1"/>
    <col min="7598" max="7598" width="10.42578125" style="23" customWidth="1"/>
    <col min="7599" max="7599" width="8.42578125" style="23" customWidth="1"/>
    <col min="7600" max="7600" width="8.28515625" style="23" customWidth="1"/>
    <col min="7601" max="7601" width="10.140625" style="23" customWidth="1"/>
    <col min="7602" max="7602" width="9.5703125" style="23" customWidth="1"/>
    <col min="7603" max="7603" width="9.28515625" style="23" customWidth="1"/>
    <col min="7604" max="7605" width="7.5703125" style="23" customWidth="1"/>
    <col min="7606" max="7606" width="8.140625" style="23" customWidth="1"/>
    <col min="7607" max="7607" width="8.7109375" style="23" customWidth="1"/>
    <col min="7608" max="7608" width="9.140625" style="23" customWidth="1"/>
    <col min="7609" max="7609" width="8.85546875" style="23" customWidth="1"/>
    <col min="7610" max="7610" width="6" style="23" customWidth="1"/>
    <col min="7611" max="7611" width="7.5703125" style="23" customWidth="1"/>
    <col min="7612" max="7612" width="8" style="23" customWidth="1"/>
    <col min="7613" max="7613" width="8.140625" style="23" customWidth="1"/>
    <col min="7614" max="7614" width="7" style="23" customWidth="1"/>
    <col min="7615" max="7615" width="7.5703125" style="23" customWidth="1"/>
    <col min="7616" max="7616" width="7.42578125" style="23" customWidth="1"/>
    <col min="7617" max="7617" width="7.28515625" style="23" customWidth="1"/>
    <col min="7618" max="7618" width="7" style="23" customWidth="1"/>
    <col min="7619" max="7619" width="7.5703125" style="23" customWidth="1"/>
    <col min="7620" max="7620" width="8.28515625" style="23" customWidth="1"/>
    <col min="7621" max="7621" width="7.5703125" style="23" customWidth="1"/>
    <col min="7622" max="7622" width="11.140625" style="23" customWidth="1"/>
    <col min="7623" max="7623" width="6.42578125" style="23" customWidth="1"/>
    <col min="7624" max="7624" width="7.5703125" style="23" customWidth="1"/>
    <col min="7625" max="7625" width="9" style="23" customWidth="1"/>
    <col min="7626" max="7626" width="8.42578125" style="23" bestFit="1" customWidth="1"/>
    <col min="7627" max="7627" width="9.140625" style="23" bestFit="1" customWidth="1"/>
    <col min="7628" max="7628" width="10.85546875" style="23" customWidth="1"/>
    <col min="7629" max="7629" width="6.7109375" style="23" customWidth="1"/>
    <col min="7630" max="7851" width="11.42578125" style="23"/>
    <col min="7852" max="7852" width="4" style="23" customWidth="1"/>
    <col min="7853" max="7853" width="43.7109375" style="23" customWidth="1"/>
    <col min="7854" max="7854" width="10.42578125" style="23" customWidth="1"/>
    <col min="7855" max="7855" width="8.42578125" style="23" customWidth="1"/>
    <col min="7856" max="7856" width="8.28515625" style="23" customWidth="1"/>
    <col min="7857" max="7857" width="10.140625" style="23" customWidth="1"/>
    <col min="7858" max="7858" width="9.5703125" style="23" customWidth="1"/>
    <col min="7859" max="7859" width="9.28515625" style="23" customWidth="1"/>
    <col min="7860" max="7861" width="7.5703125" style="23" customWidth="1"/>
    <col min="7862" max="7862" width="8.140625" style="23" customWidth="1"/>
    <col min="7863" max="7863" width="8.7109375" style="23" customWidth="1"/>
    <col min="7864" max="7864" width="9.140625" style="23" customWidth="1"/>
    <col min="7865" max="7865" width="8.85546875" style="23" customWidth="1"/>
    <col min="7866" max="7866" width="6" style="23" customWidth="1"/>
    <col min="7867" max="7867" width="7.5703125" style="23" customWidth="1"/>
    <col min="7868" max="7868" width="8" style="23" customWidth="1"/>
    <col min="7869" max="7869" width="8.140625" style="23" customWidth="1"/>
    <col min="7870" max="7870" width="7" style="23" customWidth="1"/>
    <col min="7871" max="7871" width="7.5703125" style="23" customWidth="1"/>
    <col min="7872" max="7872" width="7.42578125" style="23" customWidth="1"/>
    <col min="7873" max="7873" width="7.28515625" style="23" customWidth="1"/>
    <col min="7874" max="7874" width="7" style="23" customWidth="1"/>
    <col min="7875" max="7875" width="7.5703125" style="23" customWidth="1"/>
    <col min="7876" max="7876" width="8.28515625" style="23" customWidth="1"/>
    <col min="7877" max="7877" width="7.5703125" style="23" customWidth="1"/>
    <col min="7878" max="7878" width="11.140625" style="23" customWidth="1"/>
    <col min="7879" max="7879" width="6.42578125" style="23" customWidth="1"/>
    <col min="7880" max="7880" width="7.5703125" style="23" customWidth="1"/>
    <col min="7881" max="7881" width="9" style="23" customWidth="1"/>
    <col min="7882" max="7882" width="8.42578125" style="23" bestFit="1" customWidth="1"/>
    <col min="7883" max="7883" width="9.140625" style="23" bestFit="1" customWidth="1"/>
    <col min="7884" max="7884" width="10.85546875" style="23" customWidth="1"/>
    <col min="7885" max="7885" width="6.7109375" style="23" customWidth="1"/>
    <col min="7886" max="8107" width="11.42578125" style="23"/>
    <col min="8108" max="8108" width="4" style="23" customWidth="1"/>
    <col min="8109" max="8109" width="43.7109375" style="23" customWidth="1"/>
    <col min="8110" max="8110" width="10.42578125" style="23" customWidth="1"/>
    <col min="8111" max="8111" width="8.42578125" style="23" customWidth="1"/>
    <col min="8112" max="8112" width="8.28515625" style="23" customWidth="1"/>
    <col min="8113" max="8113" width="10.140625" style="23" customWidth="1"/>
    <col min="8114" max="8114" width="9.5703125" style="23" customWidth="1"/>
    <col min="8115" max="8115" width="9.28515625" style="23" customWidth="1"/>
    <col min="8116" max="8117" width="7.5703125" style="23" customWidth="1"/>
    <col min="8118" max="8118" width="8.140625" style="23" customWidth="1"/>
    <col min="8119" max="8119" width="8.7109375" style="23" customWidth="1"/>
    <col min="8120" max="8120" width="9.140625" style="23" customWidth="1"/>
    <col min="8121" max="8121" width="8.85546875" style="23" customWidth="1"/>
    <col min="8122" max="8122" width="6" style="23" customWidth="1"/>
    <col min="8123" max="8123" width="7.5703125" style="23" customWidth="1"/>
    <col min="8124" max="8124" width="8" style="23" customWidth="1"/>
    <col min="8125" max="8125" width="8.140625" style="23" customWidth="1"/>
    <col min="8126" max="8126" width="7" style="23" customWidth="1"/>
    <col min="8127" max="8127" width="7.5703125" style="23" customWidth="1"/>
    <col min="8128" max="8128" width="7.42578125" style="23" customWidth="1"/>
    <col min="8129" max="8129" width="7.28515625" style="23" customWidth="1"/>
    <col min="8130" max="8130" width="7" style="23" customWidth="1"/>
    <col min="8131" max="8131" width="7.5703125" style="23" customWidth="1"/>
    <col min="8132" max="8132" width="8.28515625" style="23" customWidth="1"/>
    <col min="8133" max="8133" width="7.5703125" style="23" customWidth="1"/>
    <col min="8134" max="8134" width="11.140625" style="23" customWidth="1"/>
    <col min="8135" max="8135" width="6.42578125" style="23" customWidth="1"/>
    <col min="8136" max="8136" width="7.5703125" style="23" customWidth="1"/>
    <col min="8137" max="8137" width="9" style="23" customWidth="1"/>
    <col min="8138" max="8138" width="8.42578125" style="23" bestFit="1" customWidth="1"/>
    <col min="8139" max="8139" width="9.140625" style="23" bestFit="1" customWidth="1"/>
    <col min="8140" max="8140" width="10.85546875" style="23" customWidth="1"/>
    <col min="8141" max="8141" width="6.7109375" style="23" customWidth="1"/>
    <col min="8142" max="8363" width="11.42578125" style="23"/>
    <col min="8364" max="8364" width="4" style="23" customWidth="1"/>
    <col min="8365" max="8365" width="43.7109375" style="23" customWidth="1"/>
    <col min="8366" max="8366" width="10.42578125" style="23" customWidth="1"/>
    <col min="8367" max="8367" width="8.42578125" style="23" customWidth="1"/>
    <col min="8368" max="8368" width="8.28515625" style="23" customWidth="1"/>
    <col min="8369" max="8369" width="10.140625" style="23" customWidth="1"/>
    <col min="8370" max="8370" width="9.5703125" style="23" customWidth="1"/>
    <col min="8371" max="8371" width="9.28515625" style="23" customWidth="1"/>
    <col min="8372" max="8373" width="7.5703125" style="23" customWidth="1"/>
    <col min="8374" max="8374" width="8.140625" style="23" customWidth="1"/>
    <col min="8375" max="8375" width="8.7109375" style="23" customWidth="1"/>
    <col min="8376" max="8376" width="9.140625" style="23" customWidth="1"/>
    <col min="8377" max="8377" width="8.85546875" style="23" customWidth="1"/>
    <col min="8378" max="8378" width="6" style="23" customWidth="1"/>
    <col min="8379" max="8379" width="7.5703125" style="23" customWidth="1"/>
    <col min="8380" max="8380" width="8" style="23" customWidth="1"/>
    <col min="8381" max="8381" width="8.140625" style="23" customWidth="1"/>
    <col min="8382" max="8382" width="7" style="23" customWidth="1"/>
    <col min="8383" max="8383" width="7.5703125" style="23" customWidth="1"/>
    <col min="8384" max="8384" width="7.42578125" style="23" customWidth="1"/>
    <col min="8385" max="8385" width="7.28515625" style="23" customWidth="1"/>
    <col min="8386" max="8386" width="7" style="23" customWidth="1"/>
    <col min="8387" max="8387" width="7.5703125" style="23" customWidth="1"/>
    <col min="8388" max="8388" width="8.28515625" style="23" customWidth="1"/>
    <col min="8389" max="8389" width="7.5703125" style="23" customWidth="1"/>
    <col min="8390" max="8390" width="11.140625" style="23" customWidth="1"/>
    <col min="8391" max="8391" width="6.42578125" style="23" customWidth="1"/>
    <col min="8392" max="8392" width="7.5703125" style="23" customWidth="1"/>
    <col min="8393" max="8393" width="9" style="23" customWidth="1"/>
    <col min="8394" max="8394" width="8.42578125" style="23" bestFit="1" customWidth="1"/>
    <col min="8395" max="8395" width="9.140625" style="23" bestFit="1" customWidth="1"/>
    <col min="8396" max="8396" width="10.85546875" style="23" customWidth="1"/>
    <col min="8397" max="8397" width="6.7109375" style="23" customWidth="1"/>
    <col min="8398" max="8619" width="11.42578125" style="23"/>
    <col min="8620" max="8620" width="4" style="23" customWidth="1"/>
    <col min="8621" max="8621" width="43.7109375" style="23" customWidth="1"/>
    <col min="8622" max="8622" width="10.42578125" style="23" customWidth="1"/>
    <col min="8623" max="8623" width="8.42578125" style="23" customWidth="1"/>
    <col min="8624" max="8624" width="8.28515625" style="23" customWidth="1"/>
    <col min="8625" max="8625" width="10.140625" style="23" customWidth="1"/>
    <col min="8626" max="8626" width="9.5703125" style="23" customWidth="1"/>
    <col min="8627" max="8627" width="9.28515625" style="23" customWidth="1"/>
    <col min="8628" max="8629" width="7.5703125" style="23" customWidth="1"/>
    <col min="8630" max="8630" width="8.140625" style="23" customWidth="1"/>
    <col min="8631" max="8631" width="8.7109375" style="23" customWidth="1"/>
    <col min="8632" max="8632" width="9.140625" style="23" customWidth="1"/>
    <col min="8633" max="8633" width="8.85546875" style="23" customWidth="1"/>
    <col min="8634" max="8634" width="6" style="23" customWidth="1"/>
    <col min="8635" max="8635" width="7.5703125" style="23" customWidth="1"/>
    <col min="8636" max="8636" width="8" style="23" customWidth="1"/>
    <col min="8637" max="8637" width="8.140625" style="23" customWidth="1"/>
    <col min="8638" max="8638" width="7" style="23" customWidth="1"/>
    <col min="8639" max="8639" width="7.5703125" style="23" customWidth="1"/>
    <col min="8640" max="8640" width="7.42578125" style="23" customWidth="1"/>
    <col min="8641" max="8641" width="7.28515625" style="23" customWidth="1"/>
    <col min="8642" max="8642" width="7" style="23" customWidth="1"/>
    <col min="8643" max="8643" width="7.5703125" style="23" customWidth="1"/>
    <col min="8644" max="8644" width="8.28515625" style="23" customWidth="1"/>
    <col min="8645" max="8645" width="7.5703125" style="23" customWidth="1"/>
    <col min="8646" max="8646" width="11.140625" style="23" customWidth="1"/>
    <col min="8647" max="8647" width="6.42578125" style="23" customWidth="1"/>
    <col min="8648" max="8648" width="7.5703125" style="23" customWidth="1"/>
    <col min="8649" max="8649" width="9" style="23" customWidth="1"/>
    <col min="8650" max="8650" width="8.42578125" style="23" bestFit="1" customWidth="1"/>
    <col min="8651" max="8651" width="9.140625" style="23" bestFit="1" customWidth="1"/>
    <col min="8652" max="8652" width="10.85546875" style="23" customWidth="1"/>
    <col min="8653" max="8653" width="6.7109375" style="23" customWidth="1"/>
    <col min="8654" max="8875" width="11.42578125" style="23"/>
    <col min="8876" max="8876" width="4" style="23" customWidth="1"/>
    <col min="8877" max="8877" width="43.7109375" style="23" customWidth="1"/>
    <col min="8878" max="8878" width="10.42578125" style="23" customWidth="1"/>
    <col min="8879" max="8879" width="8.42578125" style="23" customWidth="1"/>
    <col min="8880" max="8880" width="8.28515625" style="23" customWidth="1"/>
    <col min="8881" max="8881" width="10.140625" style="23" customWidth="1"/>
    <col min="8882" max="8882" width="9.5703125" style="23" customWidth="1"/>
    <col min="8883" max="8883" width="9.28515625" style="23" customWidth="1"/>
    <col min="8884" max="8885" width="7.5703125" style="23" customWidth="1"/>
    <col min="8886" max="8886" width="8.140625" style="23" customWidth="1"/>
    <col min="8887" max="8887" width="8.7109375" style="23" customWidth="1"/>
    <col min="8888" max="8888" width="9.140625" style="23" customWidth="1"/>
    <col min="8889" max="8889" width="8.85546875" style="23" customWidth="1"/>
    <col min="8890" max="8890" width="6" style="23" customWidth="1"/>
    <col min="8891" max="8891" width="7.5703125" style="23" customWidth="1"/>
    <col min="8892" max="8892" width="8" style="23" customWidth="1"/>
    <col min="8893" max="8893" width="8.140625" style="23" customWidth="1"/>
    <col min="8894" max="8894" width="7" style="23" customWidth="1"/>
    <col min="8895" max="8895" width="7.5703125" style="23" customWidth="1"/>
    <col min="8896" max="8896" width="7.42578125" style="23" customWidth="1"/>
    <col min="8897" max="8897" width="7.28515625" style="23" customWidth="1"/>
    <col min="8898" max="8898" width="7" style="23" customWidth="1"/>
    <col min="8899" max="8899" width="7.5703125" style="23" customWidth="1"/>
    <col min="8900" max="8900" width="8.28515625" style="23" customWidth="1"/>
    <col min="8901" max="8901" width="7.5703125" style="23" customWidth="1"/>
    <col min="8902" max="8902" width="11.140625" style="23" customWidth="1"/>
    <col min="8903" max="8903" width="6.42578125" style="23" customWidth="1"/>
    <col min="8904" max="8904" width="7.5703125" style="23" customWidth="1"/>
    <col min="8905" max="8905" width="9" style="23" customWidth="1"/>
    <col min="8906" max="8906" width="8.42578125" style="23" bestFit="1" customWidth="1"/>
    <col min="8907" max="8907" width="9.140625" style="23" bestFit="1" customWidth="1"/>
    <col min="8908" max="8908" width="10.85546875" style="23" customWidth="1"/>
    <col min="8909" max="8909" width="6.7109375" style="23" customWidth="1"/>
    <col min="8910" max="9131" width="11.42578125" style="23"/>
    <col min="9132" max="9132" width="4" style="23" customWidth="1"/>
    <col min="9133" max="9133" width="43.7109375" style="23" customWidth="1"/>
    <col min="9134" max="9134" width="10.42578125" style="23" customWidth="1"/>
    <col min="9135" max="9135" width="8.42578125" style="23" customWidth="1"/>
    <col min="9136" max="9136" width="8.28515625" style="23" customWidth="1"/>
    <col min="9137" max="9137" width="10.140625" style="23" customWidth="1"/>
    <col min="9138" max="9138" width="9.5703125" style="23" customWidth="1"/>
    <col min="9139" max="9139" width="9.28515625" style="23" customWidth="1"/>
    <col min="9140" max="9141" width="7.5703125" style="23" customWidth="1"/>
    <col min="9142" max="9142" width="8.140625" style="23" customWidth="1"/>
    <col min="9143" max="9143" width="8.7109375" style="23" customWidth="1"/>
    <col min="9144" max="9144" width="9.140625" style="23" customWidth="1"/>
    <col min="9145" max="9145" width="8.85546875" style="23" customWidth="1"/>
    <col min="9146" max="9146" width="6" style="23" customWidth="1"/>
    <col min="9147" max="9147" width="7.5703125" style="23" customWidth="1"/>
    <col min="9148" max="9148" width="8" style="23" customWidth="1"/>
    <col min="9149" max="9149" width="8.140625" style="23" customWidth="1"/>
    <col min="9150" max="9150" width="7" style="23" customWidth="1"/>
    <col min="9151" max="9151" width="7.5703125" style="23" customWidth="1"/>
    <col min="9152" max="9152" width="7.42578125" style="23" customWidth="1"/>
    <col min="9153" max="9153" width="7.28515625" style="23" customWidth="1"/>
    <col min="9154" max="9154" width="7" style="23" customWidth="1"/>
    <col min="9155" max="9155" width="7.5703125" style="23" customWidth="1"/>
    <col min="9156" max="9156" width="8.28515625" style="23" customWidth="1"/>
    <col min="9157" max="9157" width="7.5703125" style="23" customWidth="1"/>
    <col min="9158" max="9158" width="11.140625" style="23" customWidth="1"/>
    <col min="9159" max="9159" width="6.42578125" style="23" customWidth="1"/>
    <col min="9160" max="9160" width="7.5703125" style="23" customWidth="1"/>
    <col min="9161" max="9161" width="9" style="23" customWidth="1"/>
    <col min="9162" max="9162" width="8.42578125" style="23" bestFit="1" customWidth="1"/>
    <col min="9163" max="9163" width="9.140625" style="23" bestFit="1" customWidth="1"/>
    <col min="9164" max="9164" width="10.85546875" style="23" customWidth="1"/>
    <col min="9165" max="9165" width="6.7109375" style="23" customWidth="1"/>
    <col min="9166" max="9387" width="11.42578125" style="23"/>
    <col min="9388" max="9388" width="4" style="23" customWidth="1"/>
    <col min="9389" max="9389" width="43.7109375" style="23" customWidth="1"/>
    <col min="9390" max="9390" width="10.42578125" style="23" customWidth="1"/>
    <col min="9391" max="9391" width="8.42578125" style="23" customWidth="1"/>
    <col min="9392" max="9392" width="8.28515625" style="23" customWidth="1"/>
    <col min="9393" max="9393" width="10.140625" style="23" customWidth="1"/>
    <col min="9394" max="9394" width="9.5703125" style="23" customWidth="1"/>
    <col min="9395" max="9395" width="9.28515625" style="23" customWidth="1"/>
    <col min="9396" max="9397" width="7.5703125" style="23" customWidth="1"/>
    <col min="9398" max="9398" width="8.140625" style="23" customWidth="1"/>
    <col min="9399" max="9399" width="8.7109375" style="23" customWidth="1"/>
    <col min="9400" max="9400" width="9.140625" style="23" customWidth="1"/>
    <col min="9401" max="9401" width="8.85546875" style="23" customWidth="1"/>
    <col min="9402" max="9402" width="6" style="23" customWidth="1"/>
    <col min="9403" max="9403" width="7.5703125" style="23" customWidth="1"/>
    <col min="9404" max="9404" width="8" style="23" customWidth="1"/>
    <col min="9405" max="9405" width="8.140625" style="23" customWidth="1"/>
    <col min="9406" max="9406" width="7" style="23" customWidth="1"/>
    <col min="9407" max="9407" width="7.5703125" style="23" customWidth="1"/>
    <col min="9408" max="9408" width="7.42578125" style="23" customWidth="1"/>
    <col min="9409" max="9409" width="7.28515625" style="23" customWidth="1"/>
    <col min="9410" max="9410" width="7" style="23" customWidth="1"/>
    <col min="9411" max="9411" width="7.5703125" style="23" customWidth="1"/>
    <col min="9412" max="9412" width="8.28515625" style="23" customWidth="1"/>
    <col min="9413" max="9413" width="7.5703125" style="23" customWidth="1"/>
    <col min="9414" max="9414" width="11.140625" style="23" customWidth="1"/>
    <col min="9415" max="9415" width="6.42578125" style="23" customWidth="1"/>
    <col min="9416" max="9416" width="7.5703125" style="23" customWidth="1"/>
    <col min="9417" max="9417" width="9" style="23" customWidth="1"/>
    <col min="9418" max="9418" width="8.42578125" style="23" bestFit="1" customWidth="1"/>
    <col min="9419" max="9419" width="9.140625" style="23" bestFit="1" customWidth="1"/>
    <col min="9420" max="9420" width="10.85546875" style="23" customWidth="1"/>
    <col min="9421" max="9421" width="6.7109375" style="23" customWidth="1"/>
    <col min="9422" max="9643" width="11.42578125" style="23"/>
    <col min="9644" max="9644" width="4" style="23" customWidth="1"/>
    <col min="9645" max="9645" width="43.7109375" style="23" customWidth="1"/>
    <col min="9646" max="9646" width="10.42578125" style="23" customWidth="1"/>
    <col min="9647" max="9647" width="8.42578125" style="23" customWidth="1"/>
    <col min="9648" max="9648" width="8.28515625" style="23" customWidth="1"/>
    <col min="9649" max="9649" width="10.140625" style="23" customWidth="1"/>
    <col min="9650" max="9650" width="9.5703125" style="23" customWidth="1"/>
    <col min="9651" max="9651" width="9.28515625" style="23" customWidth="1"/>
    <col min="9652" max="9653" width="7.5703125" style="23" customWidth="1"/>
    <col min="9654" max="9654" width="8.140625" style="23" customWidth="1"/>
    <col min="9655" max="9655" width="8.7109375" style="23" customWidth="1"/>
    <col min="9656" max="9656" width="9.140625" style="23" customWidth="1"/>
    <col min="9657" max="9657" width="8.85546875" style="23" customWidth="1"/>
    <col min="9658" max="9658" width="6" style="23" customWidth="1"/>
    <col min="9659" max="9659" width="7.5703125" style="23" customWidth="1"/>
    <col min="9660" max="9660" width="8" style="23" customWidth="1"/>
    <col min="9661" max="9661" width="8.140625" style="23" customWidth="1"/>
    <col min="9662" max="9662" width="7" style="23" customWidth="1"/>
    <col min="9663" max="9663" width="7.5703125" style="23" customWidth="1"/>
    <col min="9664" max="9664" width="7.42578125" style="23" customWidth="1"/>
    <col min="9665" max="9665" width="7.28515625" style="23" customWidth="1"/>
    <col min="9666" max="9666" width="7" style="23" customWidth="1"/>
    <col min="9667" max="9667" width="7.5703125" style="23" customWidth="1"/>
    <col min="9668" max="9668" width="8.28515625" style="23" customWidth="1"/>
    <col min="9669" max="9669" width="7.5703125" style="23" customWidth="1"/>
    <col min="9670" max="9670" width="11.140625" style="23" customWidth="1"/>
    <col min="9671" max="9671" width="6.42578125" style="23" customWidth="1"/>
    <col min="9672" max="9672" width="7.5703125" style="23" customWidth="1"/>
    <col min="9673" max="9673" width="9" style="23" customWidth="1"/>
    <col min="9674" max="9674" width="8.42578125" style="23" bestFit="1" customWidth="1"/>
    <col min="9675" max="9675" width="9.140625" style="23" bestFit="1" customWidth="1"/>
    <col min="9676" max="9676" width="10.85546875" style="23" customWidth="1"/>
    <col min="9677" max="9677" width="6.7109375" style="23" customWidth="1"/>
    <col min="9678" max="9899" width="11.42578125" style="23"/>
    <col min="9900" max="9900" width="4" style="23" customWidth="1"/>
    <col min="9901" max="9901" width="43.7109375" style="23" customWidth="1"/>
    <col min="9902" max="9902" width="10.42578125" style="23" customWidth="1"/>
    <col min="9903" max="9903" width="8.42578125" style="23" customWidth="1"/>
    <col min="9904" max="9904" width="8.28515625" style="23" customWidth="1"/>
    <col min="9905" max="9905" width="10.140625" style="23" customWidth="1"/>
    <col min="9906" max="9906" width="9.5703125" style="23" customWidth="1"/>
    <col min="9907" max="9907" width="9.28515625" style="23" customWidth="1"/>
    <col min="9908" max="9909" width="7.5703125" style="23" customWidth="1"/>
    <col min="9910" max="9910" width="8.140625" style="23" customWidth="1"/>
    <col min="9911" max="9911" width="8.7109375" style="23" customWidth="1"/>
    <col min="9912" max="9912" width="9.140625" style="23" customWidth="1"/>
    <col min="9913" max="9913" width="8.85546875" style="23" customWidth="1"/>
    <col min="9914" max="9914" width="6" style="23" customWidth="1"/>
    <col min="9915" max="9915" width="7.5703125" style="23" customWidth="1"/>
    <col min="9916" max="9916" width="8" style="23" customWidth="1"/>
    <col min="9917" max="9917" width="8.140625" style="23" customWidth="1"/>
    <col min="9918" max="9918" width="7" style="23" customWidth="1"/>
    <col min="9919" max="9919" width="7.5703125" style="23" customWidth="1"/>
    <col min="9920" max="9920" width="7.42578125" style="23" customWidth="1"/>
    <col min="9921" max="9921" width="7.28515625" style="23" customWidth="1"/>
    <col min="9922" max="9922" width="7" style="23" customWidth="1"/>
    <col min="9923" max="9923" width="7.5703125" style="23" customWidth="1"/>
    <col min="9924" max="9924" width="8.28515625" style="23" customWidth="1"/>
    <col min="9925" max="9925" width="7.5703125" style="23" customWidth="1"/>
    <col min="9926" max="9926" width="11.140625" style="23" customWidth="1"/>
    <col min="9927" max="9927" width="6.42578125" style="23" customWidth="1"/>
    <col min="9928" max="9928" width="7.5703125" style="23" customWidth="1"/>
    <col min="9929" max="9929" width="9" style="23" customWidth="1"/>
    <col min="9930" max="9930" width="8.42578125" style="23" bestFit="1" customWidth="1"/>
    <col min="9931" max="9931" width="9.140625" style="23" bestFit="1" customWidth="1"/>
    <col min="9932" max="9932" width="10.85546875" style="23" customWidth="1"/>
    <col min="9933" max="9933" width="6.7109375" style="23" customWidth="1"/>
    <col min="9934" max="10155" width="11.42578125" style="23"/>
    <col min="10156" max="10156" width="4" style="23" customWidth="1"/>
    <col min="10157" max="10157" width="43.7109375" style="23" customWidth="1"/>
    <col min="10158" max="10158" width="10.42578125" style="23" customWidth="1"/>
    <col min="10159" max="10159" width="8.42578125" style="23" customWidth="1"/>
    <col min="10160" max="10160" width="8.28515625" style="23" customWidth="1"/>
    <col min="10161" max="10161" width="10.140625" style="23" customWidth="1"/>
    <col min="10162" max="10162" width="9.5703125" style="23" customWidth="1"/>
    <col min="10163" max="10163" width="9.28515625" style="23" customWidth="1"/>
    <col min="10164" max="10165" width="7.5703125" style="23" customWidth="1"/>
    <col min="10166" max="10166" width="8.140625" style="23" customWidth="1"/>
    <col min="10167" max="10167" width="8.7109375" style="23" customWidth="1"/>
    <col min="10168" max="10168" width="9.140625" style="23" customWidth="1"/>
    <col min="10169" max="10169" width="8.85546875" style="23" customWidth="1"/>
    <col min="10170" max="10170" width="6" style="23" customWidth="1"/>
    <col min="10171" max="10171" width="7.5703125" style="23" customWidth="1"/>
    <col min="10172" max="10172" width="8" style="23" customWidth="1"/>
    <col min="10173" max="10173" width="8.140625" style="23" customWidth="1"/>
    <col min="10174" max="10174" width="7" style="23" customWidth="1"/>
    <col min="10175" max="10175" width="7.5703125" style="23" customWidth="1"/>
    <col min="10176" max="10176" width="7.42578125" style="23" customWidth="1"/>
    <col min="10177" max="10177" width="7.28515625" style="23" customWidth="1"/>
    <col min="10178" max="10178" width="7" style="23" customWidth="1"/>
    <col min="10179" max="10179" width="7.5703125" style="23" customWidth="1"/>
    <col min="10180" max="10180" width="8.28515625" style="23" customWidth="1"/>
    <col min="10181" max="10181" width="7.5703125" style="23" customWidth="1"/>
    <col min="10182" max="10182" width="11.140625" style="23" customWidth="1"/>
    <col min="10183" max="10183" width="6.42578125" style="23" customWidth="1"/>
    <col min="10184" max="10184" width="7.5703125" style="23" customWidth="1"/>
    <col min="10185" max="10185" width="9" style="23" customWidth="1"/>
    <col min="10186" max="10186" width="8.42578125" style="23" bestFit="1" customWidth="1"/>
    <col min="10187" max="10187" width="9.140625" style="23" bestFit="1" customWidth="1"/>
    <col min="10188" max="10188" width="10.85546875" style="23" customWidth="1"/>
    <col min="10189" max="10189" width="6.7109375" style="23" customWidth="1"/>
    <col min="10190" max="10411" width="11.42578125" style="23"/>
    <col min="10412" max="10412" width="4" style="23" customWidth="1"/>
    <col min="10413" max="10413" width="43.7109375" style="23" customWidth="1"/>
    <col min="10414" max="10414" width="10.42578125" style="23" customWidth="1"/>
    <col min="10415" max="10415" width="8.42578125" style="23" customWidth="1"/>
    <col min="10416" max="10416" width="8.28515625" style="23" customWidth="1"/>
    <col min="10417" max="10417" width="10.140625" style="23" customWidth="1"/>
    <col min="10418" max="10418" width="9.5703125" style="23" customWidth="1"/>
    <col min="10419" max="10419" width="9.28515625" style="23" customWidth="1"/>
    <col min="10420" max="10421" width="7.5703125" style="23" customWidth="1"/>
    <col min="10422" max="10422" width="8.140625" style="23" customWidth="1"/>
    <col min="10423" max="10423" width="8.7109375" style="23" customWidth="1"/>
    <col min="10424" max="10424" width="9.140625" style="23" customWidth="1"/>
    <col min="10425" max="10425" width="8.85546875" style="23" customWidth="1"/>
    <col min="10426" max="10426" width="6" style="23" customWidth="1"/>
    <col min="10427" max="10427" width="7.5703125" style="23" customWidth="1"/>
    <col min="10428" max="10428" width="8" style="23" customWidth="1"/>
    <col min="10429" max="10429" width="8.140625" style="23" customWidth="1"/>
    <col min="10430" max="10430" width="7" style="23" customWidth="1"/>
    <col min="10431" max="10431" width="7.5703125" style="23" customWidth="1"/>
    <col min="10432" max="10432" width="7.42578125" style="23" customWidth="1"/>
    <col min="10433" max="10433" width="7.28515625" style="23" customWidth="1"/>
    <col min="10434" max="10434" width="7" style="23" customWidth="1"/>
    <col min="10435" max="10435" width="7.5703125" style="23" customWidth="1"/>
    <col min="10436" max="10436" width="8.28515625" style="23" customWidth="1"/>
    <col min="10437" max="10437" width="7.5703125" style="23" customWidth="1"/>
    <col min="10438" max="10438" width="11.140625" style="23" customWidth="1"/>
    <col min="10439" max="10439" width="6.42578125" style="23" customWidth="1"/>
    <col min="10440" max="10440" width="7.5703125" style="23" customWidth="1"/>
    <col min="10441" max="10441" width="9" style="23" customWidth="1"/>
    <col min="10442" max="10442" width="8.42578125" style="23" bestFit="1" customWidth="1"/>
    <col min="10443" max="10443" width="9.140625" style="23" bestFit="1" customWidth="1"/>
    <col min="10444" max="10444" width="10.85546875" style="23" customWidth="1"/>
    <col min="10445" max="10445" width="6.7109375" style="23" customWidth="1"/>
    <col min="10446" max="10667" width="11.42578125" style="23"/>
    <col min="10668" max="10668" width="4" style="23" customWidth="1"/>
    <col min="10669" max="10669" width="43.7109375" style="23" customWidth="1"/>
    <col min="10670" max="10670" width="10.42578125" style="23" customWidth="1"/>
    <col min="10671" max="10671" width="8.42578125" style="23" customWidth="1"/>
    <col min="10672" max="10672" width="8.28515625" style="23" customWidth="1"/>
    <col min="10673" max="10673" width="10.140625" style="23" customWidth="1"/>
    <col min="10674" max="10674" width="9.5703125" style="23" customWidth="1"/>
    <col min="10675" max="10675" width="9.28515625" style="23" customWidth="1"/>
    <col min="10676" max="10677" width="7.5703125" style="23" customWidth="1"/>
    <col min="10678" max="10678" width="8.140625" style="23" customWidth="1"/>
    <col min="10679" max="10679" width="8.7109375" style="23" customWidth="1"/>
    <col min="10680" max="10680" width="9.140625" style="23" customWidth="1"/>
    <col min="10681" max="10681" width="8.85546875" style="23" customWidth="1"/>
    <col min="10682" max="10682" width="6" style="23" customWidth="1"/>
    <col min="10683" max="10683" width="7.5703125" style="23" customWidth="1"/>
    <col min="10684" max="10684" width="8" style="23" customWidth="1"/>
    <col min="10685" max="10685" width="8.140625" style="23" customWidth="1"/>
    <col min="10686" max="10686" width="7" style="23" customWidth="1"/>
    <col min="10687" max="10687" width="7.5703125" style="23" customWidth="1"/>
    <col min="10688" max="10688" width="7.42578125" style="23" customWidth="1"/>
    <col min="10689" max="10689" width="7.28515625" style="23" customWidth="1"/>
    <col min="10690" max="10690" width="7" style="23" customWidth="1"/>
    <col min="10691" max="10691" width="7.5703125" style="23" customWidth="1"/>
    <col min="10692" max="10692" width="8.28515625" style="23" customWidth="1"/>
    <col min="10693" max="10693" width="7.5703125" style="23" customWidth="1"/>
    <col min="10694" max="10694" width="11.140625" style="23" customWidth="1"/>
    <col min="10695" max="10695" width="6.42578125" style="23" customWidth="1"/>
    <col min="10696" max="10696" width="7.5703125" style="23" customWidth="1"/>
    <col min="10697" max="10697" width="9" style="23" customWidth="1"/>
    <col min="10698" max="10698" width="8.42578125" style="23" bestFit="1" customWidth="1"/>
    <col min="10699" max="10699" width="9.140625" style="23" bestFit="1" customWidth="1"/>
    <col min="10700" max="10700" width="10.85546875" style="23" customWidth="1"/>
    <col min="10701" max="10701" width="6.7109375" style="23" customWidth="1"/>
    <col min="10702" max="10923" width="11.42578125" style="23"/>
    <col min="10924" max="10924" width="4" style="23" customWidth="1"/>
    <col min="10925" max="10925" width="43.7109375" style="23" customWidth="1"/>
    <col min="10926" max="10926" width="10.42578125" style="23" customWidth="1"/>
    <col min="10927" max="10927" width="8.42578125" style="23" customWidth="1"/>
    <col min="10928" max="10928" width="8.28515625" style="23" customWidth="1"/>
    <col min="10929" max="10929" width="10.140625" style="23" customWidth="1"/>
    <col min="10930" max="10930" width="9.5703125" style="23" customWidth="1"/>
    <col min="10931" max="10931" width="9.28515625" style="23" customWidth="1"/>
    <col min="10932" max="10933" width="7.5703125" style="23" customWidth="1"/>
    <col min="10934" max="10934" width="8.140625" style="23" customWidth="1"/>
    <col min="10935" max="10935" width="8.7109375" style="23" customWidth="1"/>
    <col min="10936" max="10936" width="9.140625" style="23" customWidth="1"/>
    <col min="10937" max="10937" width="8.85546875" style="23" customWidth="1"/>
    <col min="10938" max="10938" width="6" style="23" customWidth="1"/>
    <col min="10939" max="10939" width="7.5703125" style="23" customWidth="1"/>
    <col min="10940" max="10940" width="8" style="23" customWidth="1"/>
    <col min="10941" max="10941" width="8.140625" style="23" customWidth="1"/>
    <col min="10942" max="10942" width="7" style="23" customWidth="1"/>
    <col min="10943" max="10943" width="7.5703125" style="23" customWidth="1"/>
    <col min="10944" max="10944" width="7.42578125" style="23" customWidth="1"/>
    <col min="10945" max="10945" width="7.28515625" style="23" customWidth="1"/>
    <col min="10946" max="10946" width="7" style="23" customWidth="1"/>
    <col min="10947" max="10947" width="7.5703125" style="23" customWidth="1"/>
    <col min="10948" max="10948" width="8.28515625" style="23" customWidth="1"/>
    <col min="10949" max="10949" width="7.5703125" style="23" customWidth="1"/>
    <col min="10950" max="10950" width="11.140625" style="23" customWidth="1"/>
    <col min="10951" max="10951" width="6.42578125" style="23" customWidth="1"/>
    <col min="10952" max="10952" width="7.5703125" style="23" customWidth="1"/>
    <col min="10953" max="10953" width="9" style="23" customWidth="1"/>
    <col min="10954" max="10954" width="8.42578125" style="23" bestFit="1" customWidth="1"/>
    <col min="10955" max="10955" width="9.140625" style="23" bestFit="1" customWidth="1"/>
    <col min="10956" max="10956" width="10.85546875" style="23" customWidth="1"/>
    <col min="10957" max="10957" width="6.7109375" style="23" customWidth="1"/>
    <col min="10958" max="11179" width="11.42578125" style="23"/>
    <col min="11180" max="11180" width="4" style="23" customWidth="1"/>
    <col min="11181" max="11181" width="43.7109375" style="23" customWidth="1"/>
    <col min="11182" max="11182" width="10.42578125" style="23" customWidth="1"/>
    <col min="11183" max="11183" width="8.42578125" style="23" customWidth="1"/>
    <col min="11184" max="11184" width="8.28515625" style="23" customWidth="1"/>
    <col min="11185" max="11185" width="10.140625" style="23" customWidth="1"/>
    <col min="11186" max="11186" width="9.5703125" style="23" customWidth="1"/>
    <col min="11187" max="11187" width="9.28515625" style="23" customWidth="1"/>
    <col min="11188" max="11189" width="7.5703125" style="23" customWidth="1"/>
    <col min="11190" max="11190" width="8.140625" style="23" customWidth="1"/>
    <col min="11191" max="11191" width="8.7109375" style="23" customWidth="1"/>
    <col min="11192" max="11192" width="9.140625" style="23" customWidth="1"/>
    <col min="11193" max="11193" width="8.85546875" style="23" customWidth="1"/>
    <col min="11194" max="11194" width="6" style="23" customWidth="1"/>
    <col min="11195" max="11195" width="7.5703125" style="23" customWidth="1"/>
    <col min="11196" max="11196" width="8" style="23" customWidth="1"/>
    <col min="11197" max="11197" width="8.140625" style="23" customWidth="1"/>
    <col min="11198" max="11198" width="7" style="23" customWidth="1"/>
    <col min="11199" max="11199" width="7.5703125" style="23" customWidth="1"/>
    <col min="11200" max="11200" width="7.42578125" style="23" customWidth="1"/>
    <col min="11201" max="11201" width="7.28515625" style="23" customWidth="1"/>
    <col min="11202" max="11202" width="7" style="23" customWidth="1"/>
    <col min="11203" max="11203" width="7.5703125" style="23" customWidth="1"/>
    <col min="11204" max="11204" width="8.28515625" style="23" customWidth="1"/>
    <col min="11205" max="11205" width="7.5703125" style="23" customWidth="1"/>
    <col min="11206" max="11206" width="11.140625" style="23" customWidth="1"/>
    <col min="11207" max="11207" width="6.42578125" style="23" customWidth="1"/>
    <col min="11208" max="11208" width="7.5703125" style="23" customWidth="1"/>
    <col min="11209" max="11209" width="9" style="23" customWidth="1"/>
    <col min="11210" max="11210" width="8.42578125" style="23" bestFit="1" customWidth="1"/>
    <col min="11211" max="11211" width="9.140625" style="23" bestFit="1" customWidth="1"/>
    <col min="11212" max="11212" width="10.85546875" style="23" customWidth="1"/>
    <col min="11213" max="11213" width="6.7109375" style="23" customWidth="1"/>
    <col min="11214" max="11435" width="11.42578125" style="23"/>
    <col min="11436" max="11436" width="4" style="23" customWidth="1"/>
    <col min="11437" max="11437" width="43.7109375" style="23" customWidth="1"/>
    <col min="11438" max="11438" width="10.42578125" style="23" customWidth="1"/>
    <col min="11439" max="11439" width="8.42578125" style="23" customWidth="1"/>
    <col min="11440" max="11440" width="8.28515625" style="23" customWidth="1"/>
    <col min="11441" max="11441" width="10.140625" style="23" customWidth="1"/>
    <col min="11442" max="11442" width="9.5703125" style="23" customWidth="1"/>
    <col min="11443" max="11443" width="9.28515625" style="23" customWidth="1"/>
    <col min="11444" max="11445" width="7.5703125" style="23" customWidth="1"/>
    <col min="11446" max="11446" width="8.140625" style="23" customWidth="1"/>
    <col min="11447" max="11447" width="8.7109375" style="23" customWidth="1"/>
    <col min="11448" max="11448" width="9.140625" style="23" customWidth="1"/>
    <col min="11449" max="11449" width="8.85546875" style="23" customWidth="1"/>
    <col min="11450" max="11450" width="6" style="23" customWidth="1"/>
    <col min="11451" max="11451" width="7.5703125" style="23" customWidth="1"/>
    <col min="11452" max="11452" width="8" style="23" customWidth="1"/>
    <col min="11453" max="11453" width="8.140625" style="23" customWidth="1"/>
    <col min="11454" max="11454" width="7" style="23" customWidth="1"/>
    <col min="11455" max="11455" width="7.5703125" style="23" customWidth="1"/>
    <col min="11456" max="11456" width="7.42578125" style="23" customWidth="1"/>
    <col min="11457" max="11457" width="7.28515625" style="23" customWidth="1"/>
    <col min="11458" max="11458" width="7" style="23" customWidth="1"/>
    <col min="11459" max="11459" width="7.5703125" style="23" customWidth="1"/>
    <col min="11460" max="11460" width="8.28515625" style="23" customWidth="1"/>
    <col min="11461" max="11461" width="7.5703125" style="23" customWidth="1"/>
    <col min="11462" max="11462" width="11.140625" style="23" customWidth="1"/>
    <col min="11463" max="11463" width="6.42578125" style="23" customWidth="1"/>
    <col min="11464" max="11464" width="7.5703125" style="23" customWidth="1"/>
    <col min="11465" max="11465" width="9" style="23" customWidth="1"/>
    <col min="11466" max="11466" width="8.42578125" style="23" bestFit="1" customWidth="1"/>
    <col min="11467" max="11467" width="9.140625" style="23" bestFit="1" customWidth="1"/>
    <col min="11468" max="11468" width="10.85546875" style="23" customWidth="1"/>
    <col min="11469" max="11469" width="6.7109375" style="23" customWidth="1"/>
    <col min="11470" max="11691" width="11.42578125" style="23"/>
    <col min="11692" max="11692" width="4" style="23" customWidth="1"/>
    <col min="11693" max="11693" width="43.7109375" style="23" customWidth="1"/>
    <col min="11694" max="11694" width="10.42578125" style="23" customWidth="1"/>
    <col min="11695" max="11695" width="8.42578125" style="23" customWidth="1"/>
    <col min="11696" max="11696" width="8.28515625" style="23" customWidth="1"/>
    <col min="11697" max="11697" width="10.140625" style="23" customWidth="1"/>
    <col min="11698" max="11698" width="9.5703125" style="23" customWidth="1"/>
    <col min="11699" max="11699" width="9.28515625" style="23" customWidth="1"/>
    <col min="11700" max="11701" width="7.5703125" style="23" customWidth="1"/>
    <col min="11702" max="11702" width="8.140625" style="23" customWidth="1"/>
    <col min="11703" max="11703" width="8.7109375" style="23" customWidth="1"/>
    <col min="11704" max="11704" width="9.140625" style="23" customWidth="1"/>
    <col min="11705" max="11705" width="8.85546875" style="23" customWidth="1"/>
    <col min="11706" max="11706" width="6" style="23" customWidth="1"/>
    <col min="11707" max="11707" width="7.5703125" style="23" customWidth="1"/>
    <col min="11708" max="11708" width="8" style="23" customWidth="1"/>
    <col min="11709" max="11709" width="8.140625" style="23" customWidth="1"/>
    <col min="11710" max="11710" width="7" style="23" customWidth="1"/>
    <col min="11711" max="11711" width="7.5703125" style="23" customWidth="1"/>
    <col min="11712" max="11712" width="7.42578125" style="23" customWidth="1"/>
    <col min="11713" max="11713" width="7.28515625" style="23" customWidth="1"/>
    <col min="11714" max="11714" width="7" style="23" customWidth="1"/>
    <col min="11715" max="11715" width="7.5703125" style="23" customWidth="1"/>
    <col min="11716" max="11716" width="8.28515625" style="23" customWidth="1"/>
    <col min="11717" max="11717" width="7.5703125" style="23" customWidth="1"/>
    <col min="11718" max="11718" width="11.140625" style="23" customWidth="1"/>
    <col min="11719" max="11719" width="6.42578125" style="23" customWidth="1"/>
    <col min="11720" max="11720" width="7.5703125" style="23" customWidth="1"/>
    <col min="11721" max="11721" width="9" style="23" customWidth="1"/>
    <col min="11722" max="11722" width="8.42578125" style="23" bestFit="1" customWidth="1"/>
    <col min="11723" max="11723" width="9.140625" style="23" bestFit="1" customWidth="1"/>
    <col min="11724" max="11724" width="10.85546875" style="23" customWidth="1"/>
    <col min="11725" max="11725" width="6.7109375" style="23" customWidth="1"/>
    <col min="11726" max="11947" width="11.42578125" style="23"/>
    <col min="11948" max="11948" width="4" style="23" customWidth="1"/>
    <col min="11949" max="11949" width="43.7109375" style="23" customWidth="1"/>
    <col min="11950" max="11950" width="10.42578125" style="23" customWidth="1"/>
    <col min="11951" max="11951" width="8.42578125" style="23" customWidth="1"/>
    <col min="11952" max="11952" width="8.28515625" style="23" customWidth="1"/>
    <col min="11953" max="11953" width="10.140625" style="23" customWidth="1"/>
    <col min="11954" max="11954" width="9.5703125" style="23" customWidth="1"/>
    <col min="11955" max="11955" width="9.28515625" style="23" customWidth="1"/>
    <col min="11956" max="11957" width="7.5703125" style="23" customWidth="1"/>
    <col min="11958" max="11958" width="8.140625" style="23" customWidth="1"/>
    <col min="11959" max="11959" width="8.7109375" style="23" customWidth="1"/>
    <col min="11960" max="11960" width="9.140625" style="23" customWidth="1"/>
    <col min="11961" max="11961" width="8.85546875" style="23" customWidth="1"/>
    <col min="11962" max="11962" width="6" style="23" customWidth="1"/>
    <col min="11963" max="11963" width="7.5703125" style="23" customWidth="1"/>
    <col min="11964" max="11964" width="8" style="23" customWidth="1"/>
    <col min="11965" max="11965" width="8.140625" style="23" customWidth="1"/>
    <col min="11966" max="11966" width="7" style="23" customWidth="1"/>
    <col min="11967" max="11967" width="7.5703125" style="23" customWidth="1"/>
    <col min="11968" max="11968" width="7.42578125" style="23" customWidth="1"/>
    <col min="11969" max="11969" width="7.28515625" style="23" customWidth="1"/>
    <col min="11970" max="11970" width="7" style="23" customWidth="1"/>
    <col min="11971" max="11971" width="7.5703125" style="23" customWidth="1"/>
    <col min="11972" max="11972" width="8.28515625" style="23" customWidth="1"/>
    <col min="11973" max="11973" width="7.5703125" style="23" customWidth="1"/>
    <col min="11974" max="11974" width="11.140625" style="23" customWidth="1"/>
    <col min="11975" max="11975" width="6.42578125" style="23" customWidth="1"/>
    <col min="11976" max="11976" width="7.5703125" style="23" customWidth="1"/>
    <col min="11977" max="11977" width="9" style="23" customWidth="1"/>
    <col min="11978" max="11978" width="8.42578125" style="23" bestFit="1" customWidth="1"/>
    <col min="11979" max="11979" width="9.140625" style="23" bestFit="1" customWidth="1"/>
    <col min="11980" max="11980" width="10.85546875" style="23" customWidth="1"/>
    <col min="11981" max="11981" width="6.7109375" style="23" customWidth="1"/>
    <col min="11982" max="12203" width="11.42578125" style="23"/>
    <col min="12204" max="12204" width="4" style="23" customWidth="1"/>
    <col min="12205" max="12205" width="43.7109375" style="23" customWidth="1"/>
    <col min="12206" max="12206" width="10.42578125" style="23" customWidth="1"/>
    <col min="12207" max="12207" width="8.42578125" style="23" customWidth="1"/>
    <col min="12208" max="12208" width="8.28515625" style="23" customWidth="1"/>
    <col min="12209" max="12209" width="10.140625" style="23" customWidth="1"/>
    <col min="12210" max="12210" width="9.5703125" style="23" customWidth="1"/>
    <col min="12211" max="12211" width="9.28515625" style="23" customWidth="1"/>
    <col min="12212" max="12213" width="7.5703125" style="23" customWidth="1"/>
    <col min="12214" max="12214" width="8.140625" style="23" customWidth="1"/>
    <col min="12215" max="12215" width="8.7109375" style="23" customWidth="1"/>
    <col min="12216" max="12216" width="9.140625" style="23" customWidth="1"/>
    <col min="12217" max="12217" width="8.85546875" style="23" customWidth="1"/>
    <col min="12218" max="12218" width="6" style="23" customWidth="1"/>
    <col min="12219" max="12219" width="7.5703125" style="23" customWidth="1"/>
    <col min="12220" max="12220" width="8" style="23" customWidth="1"/>
    <col min="12221" max="12221" width="8.140625" style="23" customWidth="1"/>
    <col min="12222" max="12222" width="7" style="23" customWidth="1"/>
    <col min="12223" max="12223" width="7.5703125" style="23" customWidth="1"/>
    <col min="12224" max="12224" width="7.42578125" style="23" customWidth="1"/>
    <col min="12225" max="12225" width="7.28515625" style="23" customWidth="1"/>
    <col min="12226" max="12226" width="7" style="23" customWidth="1"/>
    <col min="12227" max="12227" width="7.5703125" style="23" customWidth="1"/>
    <col min="12228" max="12228" width="8.28515625" style="23" customWidth="1"/>
    <col min="12229" max="12229" width="7.5703125" style="23" customWidth="1"/>
    <col min="12230" max="12230" width="11.140625" style="23" customWidth="1"/>
    <col min="12231" max="12231" width="6.42578125" style="23" customWidth="1"/>
    <col min="12232" max="12232" width="7.5703125" style="23" customWidth="1"/>
    <col min="12233" max="12233" width="9" style="23" customWidth="1"/>
    <col min="12234" max="12234" width="8.42578125" style="23" bestFit="1" customWidth="1"/>
    <col min="12235" max="12235" width="9.140625" style="23" bestFit="1" customWidth="1"/>
    <col min="12236" max="12236" width="10.85546875" style="23" customWidth="1"/>
    <col min="12237" max="12237" width="6.7109375" style="23" customWidth="1"/>
    <col min="12238" max="12459" width="11.42578125" style="23"/>
    <col min="12460" max="12460" width="4" style="23" customWidth="1"/>
    <col min="12461" max="12461" width="43.7109375" style="23" customWidth="1"/>
    <col min="12462" max="12462" width="10.42578125" style="23" customWidth="1"/>
    <col min="12463" max="12463" width="8.42578125" style="23" customWidth="1"/>
    <col min="12464" max="12464" width="8.28515625" style="23" customWidth="1"/>
    <col min="12465" max="12465" width="10.140625" style="23" customWidth="1"/>
    <col min="12466" max="12466" width="9.5703125" style="23" customWidth="1"/>
    <col min="12467" max="12467" width="9.28515625" style="23" customWidth="1"/>
    <col min="12468" max="12469" width="7.5703125" style="23" customWidth="1"/>
    <col min="12470" max="12470" width="8.140625" style="23" customWidth="1"/>
    <col min="12471" max="12471" width="8.7109375" style="23" customWidth="1"/>
    <col min="12472" max="12472" width="9.140625" style="23" customWidth="1"/>
    <col min="12473" max="12473" width="8.85546875" style="23" customWidth="1"/>
    <col min="12474" max="12474" width="6" style="23" customWidth="1"/>
    <col min="12475" max="12475" width="7.5703125" style="23" customWidth="1"/>
    <col min="12476" max="12476" width="8" style="23" customWidth="1"/>
    <col min="12477" max="12477" width="8.140625" style="23" customWidth="1"/>
    <col min="12478" max="12478" width="7" style="23" customWidth="1"/>
    <col min="12479" max="12479" width="7.5703125" style="23" customWidth="1"/>
    <col min="12480" max="12480" width="7.42578125" style="23" customWidth="1"/>
    <col min="12481" max="12481" width="7.28515625" style="23" customWidth="1"/>
    <col min="12482" max="12482" width="7" style="23" customWidth="1"/>
    <col min="12483" max="12483" width="7.5703125" style="23" customWidth="1"/>
    <col min="12484" max="12484" width="8.28515625" style="23" customWidth="1"/>
    <col min="12485" max="12485" width="7.5703125" style="23" customWidth="1"/>
    <col min="12486" max="12486" width="11.140625" style="23" customWidth="1"/>
    <col min="12487" max="12487" width="6.42578125" style="23" customWidth="1"/>
    <col min="12488" max="12488" width="7.5703125" style="23" customWidth="1"/>
    <col min="12489" max="12489" width="9" style="23" customWidth="1"/>
    <col min="12490" max="12490" width="8.42578125" style="23" bestFit="1" customWidth="1"/>
    <col min="12491" max="12491" width="9.140625" style="23" bestFit="1" customWidth="1"/>
    <col min="12492" max="12492" width="10.85546875" style="23" customWidth="1"/>
    <col min="12493" max="12493" width="6.7109375" style="23" customWidth="1"/>
    <col min="12494" max="12715" width="11.42578125" style="23"/>
    <col min="12716" max="12716" width="4" style="23" customWidth="1"/>
    <col min="12717" max="12717" width="43.7109375" style="23" customWidth="1"/>
    <col min="12718" max="12718" width="10.42578125" style="23" customWidth="1"/>
    <col min="12719" max="12719" width="8.42578125" style="23" customWidth="1"/>
    <col min="12720" max="12720" width="8.28515625" style="23" customWidth="1"/>
    <col min="12721" max="12721" width="10.140625" style="23" customWidth="1"/>
    <col min="12722" max="12722" width="9.5703125" style="23" customWidth="1"/>
    <col min="12723" max="12723" width="9.28515625" style="23" customWidth="1"/>
    <col min="12724" max="12725" width="7.5703125" style="23" customWidth="1"/>
    <col min="12726" max="12726" width="8.140625" style="23" customWidth="1"/>
    <col min="12727" max="12727" width="8.7109375" style="23" customWidth="1"/>
    <col min="12728" max="12728" width="9.140625" style="23" customWidth="1"/>
    <col min="12729" max="12729" width="8.85546875" style="23" customWidth="1"/>
    <col min="12730" max="12730" width="6" style="23" customWidth="1"/>
    <col min="12731" max="12731" width="7.5703125" style="23" customWidth="1"/>
    <col min="12732" max="12732" width="8" style="23" customWidth="1"/>
    <col min="12733" max="12733" width="8.140625" style="23" customWidth="1"/>
    <col min="12734" max="12734" width="7" style="23" customWidth="1"/>
    <col min="12735" max="12735" width="7.5703125" style="23" customWidth="1"/>
    <col min="12736" max="12736" width="7.42578125" style="23" customWidth="1"/>
    <col min="12737" max="12737" width="7.28515625" style="23" customWidth="1"/>
    <col min="12738" max="12738" width="7" style="23" customWidth="1"/>
    <col min="12739" max="12739" width="7.5703125" style="23" customWidth="1"/>
    <col min="12740" max="12740" width="8.28515625" style="23" customWidth="1"/>
    <col min="12741" max="12741" width="7.5703125" style="23" customWidth="1"/>
    <col min="12742" max="12742" width="11.140625" style="23" customWidth="1"/>
    <col min="12743" max="12743" width="6.42578125" style="23" customWidth="1"/>
    <col min="12744" max="12744" width="7.5703125" style="23" customWidth="1"/>
    <col min="12745" max="12745" width="9" style="23" customWidth="1"/>
    <col min="12746" max="12746" width="8.42578125" style="23" bestFit="1" customWidth="1"/>
    <col min="12747" max="12747" width="9.140625" style="23" bestFit="1" customWidth="1"/>
    <col min="12748" max="12748" width="10.85546875" style="23" customWidth="1"/>
    <col min="12749" max="12749" width="6.7109375" style="23" customWidth="1"/>
    <col min="12750" max="12971" width="11.42578125" style="23"/>
    <col min="12972" max="12972" width="4" style="23" customWidth="1"/>
    <col min="12973" max="12973" width="43.7109375" style="23" customWidth="1"/>
    <col min="12974" max="12974" width="10.42578125" style="23" customWidth="1"/>
    <col min="12975" max="12975" width="8.42578125" style="23" customWidth="1"/>
    <col min="12976" max="12976" width="8.28515625" style="23" customWidth="1"/>
    <col min="12977" max="12977" width="10.140625" style="23" customWidth="1"/>
    <col min="12978" max="12978" width="9.5703125" style="23" customWidth="1"/>
    <col min="12979" max="12979" width="9.28515625" style="23" customWidth="1"/>
    <col min="12980" max="12981" width="7.5703125" style="23" customWidth="1"/>
    <col min="12982" max="12982" width="8.140625" style="23" customWidth="1"/>
    <col min="12983" max="12983" width="8.7109375" style="23" customWidth="1"/>
    <col min="12984" max="12984" width="9.140625" style="23" customWidth="1"/>
    <col min="12985" max="12985" width="8.85546875" style="23" customWidth="1"/>
    <col min="12986" max="12986" width="6" style="23" customWidth="1"/>
    <col min="12987" max="12987" width="7.5703125" style="23" customWidth="1"/>
    <col min="12988" max="12988" width="8" style="23" customWidth="1"/>
    <col min="12989" max="12989" width="8.140625" style="23" customWidth="1"/>
    <col min="12990" max="12990" width="7" style="23" customWidth="1"/>
    <col min="12991" max="12991" width="7.5703125" style="23" customWidth="1"/>
    <col min="12992" max="12992" width="7.42578125" style="23" customWidth="1"/>
    <col min="12993" max="12993" width="7.28515625" style="23" customWidth="1"/>
    <col min="12994" max="12994" width="7" style="23" customWidth="1"/>
    <col min="12995" max="12995" width="7.5703125" style="23" customWidth="1"/>
    <col min="12996" max="12996" width="8.28515625" style="23" customWidth="1"/>
    <col min="12997" max="12997" width="7.5703125" style="23" customWidth="1"/>
    <col min="12998" max="12998" width="11.140625" style="23" customWidth="1"/>
    <col min="12999" max="12999" width="6.42578125" style="23" customWidth="1"/>
    <col min="13000" max="13000" width="7.5703125" style="23" customWidth="1"/>
    <col min="13001" max="13001" width="9" style="23" customWidth="1"/>
    <col min="13002" max="13002" width="8.42578125" style="23" bestFit="1" customWidth="1"/>
    <col min="13003" max="13003" width="9.140625" style="23" bestFit="1" customWidth="1"/>
    <col min="13004" max="13004" width="10.85546875" style="23" customWidth="1"/>
    <col min="13005" max="13005" width="6.7109375" style="23" customWidth="1"/>
    <col min="13006" max="13227" width="11.42578125" style="23"/>
    <col min="13228" max="13228" width="4" style="23" customWidth="1"/>
    <col min="13229" max="13229" width="43.7109375" style="23" customWidth="1"/>
    <col min="13230" max="13230" width="10.42578125" style="23" customWidth="1"/>
    <col min="13231" max="13231" width="8.42578125" style="23" customWidth="1"/>
    <col min="13232" max="13232" width="8.28515625" style="23" customWidth="1"/>
    <col min="13233" max="13233" width="10.140625" style="23" customWidth="1"/>
    <col min="13234" max="13234" width="9.5703125" style="23" customWidth="1"/>
    <col min="13235" max="13235" width="9.28515625" style="23" customWidth="1"/>
    <col min="13236" max="13237" width="7.5703125" style="23" customWidth="1"/>
    <col min="13238" max="13238" width="8.140625" style="23" customWidth="1"/>
    <col min="13239" max="13239" width="8.7109375" style="23" customWidth="1"/>
    <col min="13240" max="13240" width="9.140625" style="23" customWidth="1"/>
    <col min="13241" max="13241" width="8.85546875" style="23" customWidth="1"/>
    <col min="13242" max="13242" width="6" style="23" customWidth="1"/>
    <col min="13243" max="13243" width="7.5703125" style="23" customWidth="1"/>
    <col min="13244" max="13244" width="8" style="23" customWidth="1"/>
    <col min="13245" max="13245" width="8.140625" style="23" customWidth="1"/>
    <col min="13246" max="13246" width="7" style="23" customWidth="1"/>
    <col min="13247" max="13247" width="7.5703125" style="23" customWidth="1"/>
    <col min="13248" max="13248" width="7.42578125" style="23" customWidth="1"/>
    <col min="13249" max="13249" width="7.28515625" style="23" customWidth="1"/>
    <col min="13250" max="13250" width="7" style="23" customWidth="1"/>
    <col min="13251" max="13251" width="7.5703125" style="23" customWidth="1"/>
    <col min="13252" max="13252" width="8.28515625" style="23" customWidth="1"/>
    <col min="13253" max="13253" width="7.5703125" style="23" customWidth="1"/>
    <col min="13254" max="13254" width="11.140625" style="23" customWidth="1"/>
    <col min="13255" max="13255" width="6.42578125" style="23" customWidth="1"/>
    <col min="13256" max="13256" width="7.5703125" style="23" customWidth="1"/>
    <col min="13257" max="13257" width="9" style="23" customWidth="1"/>
    <col min="13258" max="13258" width="8.42578125" style="23" bestFit="1" customWidth="1"/>
    <col min="13259" max="13259" width="9.140625" style="23" bestFit="1" customWidth="1"/>
    <col min="13260" max="13260" width="10.85546875" style="23" customWidth="1"/>
    <col min="13261" max="13261" width="6.7109375" style="23" customWidth="1"/>
    <col min="13262" max="13483" width="11.42578125" style="23"/>
    <col min="13484" max="13484" width="4" style="23" customWidth="1"/>
    <col min="13485" max="13485" width="43.7109375" style="23" customWidth="1"/>
    <col min="13486" max="13486" width="10.42578125" style="23" customWidth="1"/>
    <col min="13487" max="13487" width="8.42578125" style="23" customWidth="1"/>
    <col min="13488" max="13488" width="8.28515625" style="23" customWidth="1"/>
    <col min="13489" max="13489" width="10.140625" style="23" customWidth="1"/>
    <col min="13490" max="13490" width="9.5703125" style="23" customWidth="1"/>
    <col min="13491" max="13491" width="9.28515625" style="23" customWidth="1"/>
    <col min="13492" max="13493" width="7.5703125" style="23" customWidth="1"/>
    <col min="13494" max="13494" width="8.140625" style="23" customWidth="1"/>
    <col min="13495" max="13495" width="8.7109375" style="23" customWidth="1"/>
    <col min="13496" max="13496" width="9.140625" style="23" customWidth="1"/>
    <col min="13497" max="13497" width="8.85546875" style="23" customWidth="1"/>
    <col min="13498" max="13498" width="6" style="23" customWidth="1"/>
    <col min="13499" max="13499" width="7.5703125" style="23" customWidth="1"/>
    <col min="13500" max="13500" width="8" style="23" customWidth="1"/>
    <col min="13501" max="13501" width="8.140625" style="23" customWidth="1"/>
    <col min="13502" max="13502" width="7" style="23" customWidth="1"/>
    <col min="13503" max="13503" width="7.5703125" style="23" customWidth="1"/>
    <col min="13504" max="13504" width="7.42578125" style="23" customWidth="1"/>
    <col min="13505" max="13505" width="7.28515625" style="23" customWidth="1"/>
    <col min="13506" max="13506" width="7" style="23" customWidth="1"/>
    <col min="13507" max="13507" width="7.5703125" style="23" customWidth="1"/>
    <col min="13508" max="13508" width="8.28515625" style="23" customWidth="1"/>
    <col min="13509" max="13509" width="7.5703125" style="23" customWidth="1"/>
    <col min="13510" max="13510" width="11.140625" style="23" customWidth="1"/>
    <col min="13511" max="13511" width="6.42578125" style="23" customWidth="1"/>
    <col min="13512" max="13512" width="7.5703125" style="23" customWidth="1"/>
    <col min="13513" max="13513" width="9" style="23" customWidth="1"/>
    <col min="13514" max="13514" width="8.42578125" style="23" bestFit="1" customWidth="1"/>
    <col min="13515" max="13515" width="9.140625" style="23" bestFit="1" customWidth="1"/>
    <col min="13516" max="13516" width="10.85546875" style="23" customWidth="1"/>
    <col min="13517" max="13517" width="6.7109375" style="23" customWidth="1"/>
    <col min="13518" max="13739" width="11.42578125" style="23"/>
    <col min="13740" max="13740" width="4" style="23" customWidth="1"/>
    <col min="13741" max="13741" width="43.7109375" style="23" customWidth="1"/>
    <col min="13742" max="13742" width="10.42578125" style="23" customWidth="1"/>
    <col min="13743" max="13743" width="8.42578125" style="23" customWidth="1"/>
    <col min="13744" max="13744" width="8.28515625" style="23" customWidth="1"/>
    <col min="13745" max="13745" width="10.140625" style="23" customWidth="1"/>
    <col min="13746" max="13746" width="9.5703125" style="23" customWidth="1"/>
    <col min="13747" max="13747" width="9.28515625" style="23" customWidth="1"/>
    <col min="13748" max="13749" width="7.5703125" style="23" customWidth="1"/>
    <col min="13750" max="13750" width="8.140625" style="23" customWidth="1"/>
    <col min="13751" max="13751" width="8.7109375" style="23" customWidth="1"/>
    <col min="13752" max="13752" width="9.140625" style="23" customWidth="1"/>
    <col min="13753" max="13753" width="8.85546875" style="23" customWidth="1"/>
    <col min="13754" max="13754" width="6" style="23" customWidth="1"/>
    <col min="13755" max="13755" width="7.5703125" style="23" customWidth="1"/>
    <col min="13756" max="13756" width="8" style="23" customWidth="1"/>
    <col min="13757" max="13757" width="8.140625" style="23" customWidth="1"/>
    <col min="13758" max="13758" width="7" style="23" customWidth="1"/>
    <col min="13759" max="13759" width="7.5703125" style="23" customWidth="1"/>
    <col min="13760" max="13760" width="7.42578125" style="23" customWidth="1"/>
    <col min="13761" max="13761" width="7.28515625" style="23" customWidth="1"/>
    <col min="13762" max="13762" width="7" style="23" customWidth="1"/>
    <col min="13763" max="13763" width="7.5703125" style="23" customWidth="1"/>
    <col min="13764" max="13764" width="8.28515625" style="23" customWidth="1"/>
    <col min="13765" max="13765" width="7.5703125" style="23" customWidth="1"/>
    <col min="13766" max="13766" width="11.140625" style="23" customWidth="1"/>
    <col min="13767" max="13767" width="6.42578125" style="23" customWidth="1"/>
    <col min="13768" max="13768" width="7.5703125" style="23" customWidth="1"/>
    <col min="13769" max="13769" width="9" style="23" customWidth="1"/>
    <col min="13770" max="13770" width="8.42578125" style="23" bestFit="1" customWidth="1"/>
    <col min="13771" max="13771" width="9.140625" style="23" bestFit="1" customWidth="1"/>
    <col min="13772" max="13772" width="10.85546875" style="23" customWidth="1"/>
    <col min="13773" max="13773" width="6.7109375" style="23" customWidth="1"/>
    <col min="13774" max="13995" width="11.42578125" style="23"/>
    <col min="13996" max="13996" width="4" style="23" customWidth="1"/>
    <col min="13997" max="13997" width="43.7109375" style="23" customWidth="1"/>
    <col min="13998" max="13998" width="10.42578125" style="23" customWidth="1"/>
    <col min="13999" max="13999" width="8.42578125" style="23" customWidth="1"/>
    <col min="14000" max="14000" width="8.28515625" style="23" customWidth="1"/>
    <col min="14001" max="14001" width="10.140625" style="23" customWidth="1"/>
    <col min="14002" max="14002" width="9.5703125" style="23" customWidth="1"/>
    <col min="14003" max="14003" width="9.28515625" style="23" customWidth="1"/>
    <col min="14004" max="14005" width="7.5703125" style="23" customWidth="1"/>
    <col min="14006" max="14006" width="8.140625" style="23" customWidth="1"/>
    <col min="14007" max="14007" width="8.7109375" style="23" customWidth="1"/>
    <col min="14008" max="14008" width="9.140625" style="23" customWidth="1"/>
    <col min="14009" max="14009" width="8.85546875" style="23" customWidth="1"/>
    <col min="14010" max="14010" width="6" style="23" customWidth="1"/>
    <col min="14011" max="14011" width="7.5703125" style="23" customWidth="1"/>
    <col min="14012" max="14012" width="8" style="23" customWidth="1"/>
    <col min="14013" max="14013" width="8.140625" style="23" customWidth="1"/>
    <col min="14014" max="14014" width="7" style="23" customWidth="1"/>
    <col min="14015" max="14015" width="7.5703125" style="23" customWidth="1"/>
    <col min="14016" max="14016" width="7.42578125" style="23" customWidth="1"/>
    <col min="14017" max="14017" width="7.28515625" style="23" customWidth="1"/>
    <col min="14018" max="14018" width="7" style="23" customWidth="1"/>
    <col min="14019" max="14019" width="7.5703125" style="23" customWidth="1"/>
    <col min="14020" max="14020" width="8.28515625" style="23" customWidth="1"/>
    <col min="14021" max="14021" width="7.5703125" style="23" customWidth="1"/>
    <col min="14022" max="14022" width="11.140625" style="23" customWidth="1"/>
    <col min="14023" max="14023" width="6.42578125" style="23" customWidth="1"/>
    <col min="14024" max="14024" width="7.5703125" style="23" customWidth="1"/>
    <col min="14025" max="14025" width="9" style="23" customWidth="1"/>
    <col min="14026" max="14026" width="8.42578125" style="23" bestFit="1" customWidth="1"/>
    <col min="14027" max="14027" width="9.140625" style="23" bestFit="1" customWidth="1"/>
    <col min="14028" max="14028" width="10.85546875" style="23" customWidth="1"/>
    <col min="14029" max="14029" width="6.7109375" style="23" customWidth="1"/>
    <col min="14030" max="14251" width="11.42578125" style="23"/>
    <col min="14252" max="14252" width="4" style="23" customWidth="1"/>
    <col min="14253" max="14253" width="43.7109375" style="23" customWidth="1"/>
    <col min="14254" max="14254" width="10.42578125" style="23" customWidth="1"/>
    <col min="14255" max="14255" width="8.42578125" style="23" customWidth="1"/>
    <col min="14256" max="14256" width="8.28515625" style="23" customWidth="1"/>
    <col min="14257" max="14257" width="10.140625" style="23" customWidth="1"/>
    <col min="14258" max="14258" width="9.5703125" style="23" customWidth="1"/>
    <col min="14259" max="14259" width="9.28515625" style="23" customWidth="1"/>
    <col min="14260" max="14261" width="7.5703125" style="23" customWidth="1"/>
    <col min="14262" max="14262" width="8.140625" style="23" customWidth="1"/>
    <col min="14263" max="14263" width="8.7109375" style="23" customWidth="1"/>
    <col min="14264" max="14264" width="9.140625" style="23" customWidth="1"/>
    <col min="14265" max="14265" width="8.85546875" style="23" customWidth="1"/>
    <col min="14266" max="14266" width="6" style="23" customWidth="1"/>
    <col min="14267" max="14267" width="7.5703125" style="23" customWidth="1"/>
    <col min="14268" max="14268" width="8" style="23" customWidth="1"/>
    <col min="14269" max="14269" width="8.140625" style="23" customWidth="1"/>
    <col min="14270" max="14270" width="7" style="23" customWidth="1"/>
    <col min="14271" max="14271" width="7.5703125" style="23" customWidth="1"/>
    <col min="14272" max="14272" width="7.42578125" style="23" customWidth="1"/>
    <col min="14273" max="14273" width="7.28515625" style="23" customWidth="1"/>
    <col min="14274" max="14274" width="7" style="23" customWidth="1"/>
    <col min="14275" max="14275" width="7.5703125" style="23" customWidth="1"/>
    <col min="14276" max="14276" width="8.28515625" style="23" customWidth="1"/>
    <col min="14277" max="14277" width="7.5703125" style="23" customWidth="1"/>
    <col min="14278" max="14278" width="11.140625" style="23" customWidth="1"/>
    <col min="14279" max="14279" width="6.42578125" style="23" customWidth="1"/>
    <col min="14280" max="14280" width="7.5703125" style="23" customWidth="1"/>
    <col min="14281" max="14281" width="9" style="23" customWidth="1"/>
    <col min="14282" max="14282" width="8.42578125" style="23" bestFit="1" customWidth="1"/>
    <col min="14283" max="14283" width="9.140625" style="23" bestFit="1" customWidth="1"/>
    <col min="14284" max="14284" width="10.85546875" style="23" customWidth="1"/>
    <col min="14285" max="14285" width="6.7109375" style="23" customWidth="1"/>
    <col min="14286" max="14507" width="11.42578125" style="23"/>
    <col min="14508" max="14508" width="4" style="23" customWidth="1"/>
    <col min="14509" max="14509" width="43.7109375" style="23" customWidth="1"/>
    <col min="14510" max="14510" width="10.42578125" style="23" customWidth="1"/>
    <col min="14511" max="14511" width="8.42578125" style="23" customWidth="1"/>
    <col min="14512" max="14512" width="8.28515625" style="23" customWidth="1"/>
    <col min="14513" max="14513" width="10.140625" style="23" customWidth="1"/>
    <col min="14514" max="14514" width="9.5703125" style="23" customWidth="1"/>
    <col min="14515" max="14515" width="9.28515625" style="23" customWidth="1"/>
    <col min="14516" max="14517" width="7.5703125" style="23" customWidth="1"/>
    <col min="14518" max="14518" width="8.140625" style="23" customWidth="1"/>
    <col min="14519" max="14519" width="8.7109375" style="23" customWidth="1"/>
    <col min="14520" max="14520" width="9.140625" style="23" customWidth="1"/>
    <col min="14521" max="14521" width="8.85546875" style="23" customWidth="1"/>
    <col min="14522" max="14522" width="6" style="23" customWidth="1"/>
    <col min="14523" max="14523" width="7.5703125" style="23" customWidth="1"/>
    <col min="14524" max="14524" width="8" style="23" customWidth="1"/>
    <col min="14525" max="14525" width="8.140625" style="23" customWidth="1"/>
    <col min="14526" max="14526" width="7" style="23" customWidth="1"/>
    <col min="14527" max="14527" width="7.5703125" style="23" customWidth="1"/>
    <col min="14528" max="14528" width="7.42578125" style="23" customWidth="1"/>
    <col min="14529" max="14529" width="7.28515625" style="23" customWidth="1"/>
    <col min="14530" max="14530" width="7" style="23" customWidth="1"/>
    <col min="14531" max="14531" width="7.5703125" style="23" customWidth="1"/>
    <col min="14532" max="14532" width="8.28515625" style="23" customWidth="1"/>
    <col min="14533" max="14533" width="7.5703125" style="23" customWidth="1"/>
    <col min="14534" max="14534" width="11.140625" style="23" customWidth="1"/>
    <col min="14535" max="14535" width="6.42578125" style="23" customWidth="1"/>
    <col min="14536" max="14536" width="7.5703125" style="23" customWidth="1"/>
    <col min="14537" max="14537" width="9" style="23" customWidth="1"/>
    <col min="14538" max="14538" width="8.42578125" style="23" bestFit="1" customWidth="1"/>
    <col min="14539" max="14539" width="9.140625" style="23" bestFit="1" customWidth="1"/>
    <col min="14540" max="14540" width="10.85546875" style="23" customWidth="1"/>
    <col min="14541" max="14541" width="6.7109375" style="23" customWidth="1"/>
    <col min="14542" max="14763" width="11.42578125" style="23"/>
    <col min="14764" max="14764" width="4" style="23" customWidth="1"/>
    <col min="14765" max="14765" width="43.7109375" style="23" customWidth="1"/>
    <col min="14766" max="14766" width="10.42578125" style="23" customWidth="1"/>
    <col min="14767" max="14767" width="8.42578125" style="23" customWidth="1"/>
    <col min="14768" max="14768" width="8.28515625" style="23" customWidth="1"/>
    <col min="14769" max="14769" width="10.140625" style="23" customWidth="1"/>
    <col min="14770" max="14770" width="9.5703125" style="23" customWidth="1"/>
    <col min="14771" max="14771" width="9.28515625" style="23" customWidth="1"/>
    <col min="14772" max="14773" width="7.5703125" style="23" customWidth="1"/>
    <col min="14774" max="14774" width="8.140625" style="23" customWidth="1"/>
    <col min="14775" max="14775" width="8.7109375" style="23" customWidth="1"/>
    <col min="14776" max="14776" width="9.140625" style="23" customWidth="1"/>
    <col min="14777" max="14777" width="8.85546875" style="23" customWidth="1"/>
    <col min="14778" max="14778" width="6" style="23" customWidth="1"/>
    <col min="14779" max="14779" width="7.5703125" style="23" customWidth="1"/>
    <col min="14780" max="14780" width="8" style="23" customWidth="1"/>
    <col min="14781" max="14781" width="8.140625" style="23" customWidth="1"/>
    <col min="14782" max="14782" width="7" style="23" customWidth="1"/>
    <col min="14783" max="14783" width="7.5703125" style="23" customWidth="1"/>
    <col min="14784" max="14784" width="7.42578125" style="23" customWidth="1"/>
    <col min="14785" max="14785" width="7.28515625" style="23" customWidth="1"/>
    <col min="14786" max="14786" width="7" style="23" customWidth="1"/>
    <col min="14787" max="14787" width="7.5703125" style="23" customWidth="1"/>
    <col min="14788" max="14788" width="8.28515625" style="23" customWidth="1"/>
    <col min="14789" max="14789" width="7.5703125" style="23" customWidth="1"/>
    <col min="14790" max="14790" width="11.140625" style="23" customWidth="1"/>
    <col min="14791" max="14791" width="6.42578125" style="23" customWidth="1"/>
    <col min="14792" max="14792" width="7.5703125" style="23" customWidth="1"/>
    <col min="14793" max="14793" width="9" style="23" customWidth="1"/>
    <col min="14794" max="14794" width="8.42578125" style="23" bestFit="1" customWidth="1"/>
    <col min="14795" max="14795" width="9.140625" style="23" bestFit="1" customWidth="1"/>
    <col min="14796" max="14796" width="10.85546875" style="23" customWidth="1"/>
    <col min="14797" max="14797" width="6.7109375" style="23" customWidth="1"/>
    <col min="14798" max="15019" width="11.42578125" style="23"/>
    <col min="15020" max="15020" width="4" style="23" customWidth="1"/>
    <col min="15021" max="15021" width="43.7109375" style="23" customWidth="1"/>
    <col min="15022" max="15022" width="10.42578125" style="23" customWidth="1"/>
    <col min="15023" max="15023" width="8.42578125" style="23" customWidth="1"/>
    <col min="15024" max="15024" width="8.28515625" style="23" customWidth="1"/>
    <col min="15025" max="15025" width="10.140625" style="23" customWidth="1"/>
    <col min="15026" max="15026" width="9.5703125" style="23" customWidth="1"/>
    <col min="15027" max="15027" width="9.28515625" style="23" customWidth="1"/>
    <col min="15028" max="15029" width="7.5703125" style="23" customWidth="1"/>
    <col min="15030" max="15030" width="8.140625" style="23" customWidth="1"/>
    <col min="15031" max="15031" width="8.7109375" style="23" customWidth="1"/>
    <col min="15032" max="15032" width="9.140625" style="23" customWidth="1"/>
    <col min="15033" max="15033" width="8.85546875" style="23" customWidth="1"/>
    <col min="15034" max="15034" width="6" style="23" customWidth="1"/>
    <col min="15035" max="15035" width="7.5703125" style="23" customWidth="1"/>
    <col min="15036" max="15036" width="8" style="23" customWidth="1"/>
    <col min="15037" max="15037" width="8.140625" style="23" customWidth="1"/>
    <col min="15038" max="15038" width="7" style="23" customWidth="1"/>
    <col min="15039" max="15039" width="7.5703125" style="23" customWidth="1"/>
    <col min="15040" max="15040" width="7.42578125" style="23" customWidth="1"/>
    <col min="15041" max="15041" width="7.28515625" style="23" customWidth="1"/>
    <col min="15042" max="15042" width="7" style="23" customWidth="1"/>
    <col min="15043" max="15043" width="7.5703125" style="23" customWidth="1"/>
    <col min="15044" max="15044" width="8.28515625" style="23" customWidth="1"/>
    <col min="15045" max="15045" width="7.5703125" style="23" customWidth="1"/>
    <col min="15046" max="15046" width="11.140625" style="23" customWidth="1"/>
    <col min="15047" max="15047" width="6.42578125" style="23" customWidth="1"/>
    <col min="15048" max="15048" width="7.5703125" style="23" customWidth="1"/>
    <col min="15049" max="15049" width="9" style="23" customWidth="1"/>
    <col min="15050" max="15050" width="8.42578125" style="23" bestFit="1" customWidth="1"/>
    <col min="15051" max="15051" width="9.140625" style="23" bestFit="1" customWidth="1"/>
    <col min="15052" max="15052" width="10.85546875" style="23" customWidth="1"/>
    <col min="15053" max="15053" width="6.7109375" style="23" customWidth="1"/>
    <col min="15054" max="15275" width="11.42578125" style="23"/>
    <col min="15276" max="15276" width="4" style="23" customWidth="1"/>
    <col min="15277" max="15277" width="43.7109375" style="23" customWidth="1"/>
    <col min="15278" max="15278" width="10.42578125" style="23" customWidth="1"/>
    <col min="15279" max="15279" width="8.42578125" style="23" customWidth="1"/>
    <col min="15280" max="15280" width="8.28515625" style="23" customWidth="1"/>
    <col min="15281" max="15281" width="10.140625" style="23" customWidth="1"/>
    <col min="15282" max="15282" width="9.5703125" style="23" customWidth="1"/>
    <col min="15283" max="15283" width="9.28515625" style="23" customWidth="1"/>
    <col min="15284" max="15285" width="7.5703125" style="23" customWidth="1"/>
    <col min="15286" max="15286" width="8.140625" style="23" customWidth="1"/>
    <col min="15287" max="15287" width="8.7109375" style="23" customWidth="1"/>
    <col min="15288" max="15288" width="9.140625" style="23" customWidth="1"/>
    <col min="15289" max="15289" width="8.85546875" style="23" customWidth="1"/>
    <col min="15290" max="15290" width="6" style="23" customWidth="1"/>
    <col min="15291" max="15291" width="7.5703125" style="23" customWidth="1"/>
    <col min="15292" max="15292" width="8" style="23" customWidth="1"/>
    <col min="15293" max="15293" width="8.140625" style="23" customWidth="1"/>
    <col min="15294" max="15294" width="7" style="23" customWidth="1"/>
    <col min="15295" max="15295" width="7.5703125" style="23" customWidth="1"/>
    <col min="15296" max="15296" width="7.42578125" style="23" customWidth="1"/>
    <col min="15297" max="15297" width="7.28515625" style="23" customWidth="1"/>
    <col min="15298" max="15298" width="7" style="23" customWidth="1"/>
    <col min="15299" max="15299" width="7.5703125" style="23" customWidth="1"/>
    <col min="15300" max="15300" width="8.28515625" style="23" customWidth="1"/>
    <col min="15301" max="15301" width="7.5703125" style="23" customWidth="1"/>
    <col min="15302" max="15302" width="11.140625" style="23" customWidth="1"/>
    <col min="15303" max="15303" width="6.42578125" style="23" customWidth="1"/>
    <col min="15304" max="15304" width="7.5703125" style="23" customWidth="1"/>
    <col min="15305" max="15305" width="9" style="23" customWidth="1"/>
    <col min="15306" max="15306" width="8.42578125" style="23" bestFit="1" customWidth="1"/>
    <col min="15307" max="15307" width="9.140625" style="23" bestFit="1" customWidth="1"/>
    <col min="15308" max="15308" width="10.85546875" style="23" customWidth="1"/>
    <col min="15309" max="15309" width="6.7109375" style="23" customWidth="1"/>
    <col min="15310" max="15531" width="11.42578125" style="23"/>
    <col min="15532" max="15532" width="4" style="23" customWidth="1"/>
    <col min="15533" max="15533" width="43.7109375" style="23" customWidth="1"/>
    <col min="15534" max="15534" width="10.42578125" style="23" customWidth="1"/>
    <col min="15535" max="15535" width="8.42578125" style="23" customWidth="1"/>
    <col min="15536" max="15536" width="8.28515625" style="23" customWidth="1"/>
    <col min="15537" max="15537" width="10.140625" style="23" customWidth="1"/>
    <col min="15538" max="15538" width="9.5703125" style="23" customWidth="1"/>
    <col min="15539" max="15539" width="9.28515625" style="23" customWidth="1"/>
    <col min="15540" max="15541" width="7.5703125" style="23" customWidth="1"/>
    <col min="15542" max="15542" width="8.140625" style="23" customWidth="1"/>
    <col min="15543" max="15543" width="8.7109375" style="23" customWidth="1"/>
    <col min="15544" max="15544" width="9.140625" style="23" customWidth="1"/>
    <col min="15545" max="15545" width="8.85546875" style="23" customWidth="1"/>
    <col min="15546" max="15546" width="6" style="23" customWidth="1"/>
    <col min="15547" max="15547" width="7.5703125" style="23" customWidth="1"/>
    <col min="15548" max="15548" width="8" style="23" customWidth="1"/>
    <col min="15549" max="15549" width="8.140625" style="23" customWidth="1"/>
    <col min="15550" max="15550" width="7" style="23" customWidth="1"/>
    <col min="15551" max="15551" width="7.5703125" style="23" customWidth="1"/>
    <col min="15552" max="15552" width="7.42578125" style="23" customWidth="1"/>
    <col min="15553" max="15553" width="7.28515625" style="23" customWidth="1"/>
    <col min="15554" max="15554" width="7" style="23" customWidth="1"/>
    <col min="15555" max="15555" width="7.5703125" style="23" customWidth="1"/>
    <col min="15556" max="15556" width="8.28515625" style="23" customWidth="1"/>
    <col min="15557" max="15557" width="7.5703125" style="23" customWidth="1"/>
    <col min="15558" max="15558" width="11.140625" style="23" customWidth="1"/>
    <col min="15559" max="15559" width="6.42578125" style="23" customWidth="1"/>
    <col min="15560" max="15560" width="7.5703125" style="23" customWidth="1"/>
    <col min="15561" max="15561" width="9" style="23" customWidth="1"/>
    <col min="15562" max="15562" width="8.42578125" style="23" bestFit="1" customWidth="1"/>
    <col min="15563" max="15563" width="9.140625" style="23" bestFit="1" customWidth="1"/>
    <col min="15564" max="15564" width="10.85546875" style="23" customWidth="1"/>
    <col min="15565" max="15565" width="6.7109375" style="23" customWidth="1"/>
    <col min="15566" max="15787" width="11.42578125" style="23"/>
    <col min="15788" max="15788" width="4" style="23" customWidth="1"/>
    <col min="15789" max="15789" width="43.7109375" style="23" customWidth="1"/>
    <col min="15790" max="15790" width="10.42578125" style="23" customWidth="1"/>
    <col min="15791" max="15791" width="8.42578125" style="23" customWidth="1"/>
    <col min="15792" max="15792" width="8.28515625" style="23" customWidth="1"/>
    <col min="15793" max="15793" width="10.140625" style="23" customWidth="1"/>
    <col min="15794" max="15794" width="9.5703125" style="23" customWidth="1"/>
    <col min="15795" max="15795" width="9.28515625" style="23" customWidth="1"/>
    <col min="15796" max="15797" width="7.5703125" style="23" customWidth="1"/>
    <col min="15798" max="15798" width="8.140625" style="23" customWidth="1"/>
    <col min="15799" max="15799" width="8.7109375" style="23" customWidth="1"/>
    <col min="15800" max="15800" width="9.140625" style="23" customWidth="1"/>
    <col min="15801" max="15801" width="8.85546875" style="23" customWidth="1"/>
    <col min="15802" max="15802" width="6" style="23" customWidth="1"/>
    <col min="15803" max="15803" width="7.5703125" style="23" customWidth="1"/>
    <col min="15804" max="15804" width="8" style="23" customWidth="1"/>
    <col min="15805" max="15805" width="8.140625" style="23" customWidth="1"/>
    <col min="15806" max="15806" width="7" style="23" customWidth="1"/>
    <col min="15807" max="15807" width="7.5703125" style="23" customWidth="1"/>
    <col min="15808" max="15808" width="7.42578125" style="23" customWidth="1"/>
    <col min="15809" max="15809" width="7.28515625" style="23" customWidth="1"/>
    <col min="15810" max="15810" width="7" style="23" customWidth="1"/>
    <col min="15811" max="15811" width="7.5703125" style="23" customWidth="1"/>
    <col min="15812" max="15812" width="8.28515625" style="23" customWidth="1"/>
    <col min="15813" max="15813" width="7.5703125" style="23" customWidth="1"/>
    <col min="15814" max="15814" width="11.140625" style="23" customWidth="1"/>
    <col min="15815" max="15815" width="6.42578125" style="23" customWidth="1"/>
    <col min="15816" max="15816" width="7.5703125" style="23" customWidth="1"/>
    <col min="15817" max="15817" width="9" style="23" customWidth="1"/>
    <col min="15818" max="15818" width="8.42578125" style="23" bestFit="1" customWidth="1"/>
    <col min="15819" max="15819" width="9.140625" style="23" bestFit="1" customWidth="1"/>
    <col min="15820" max="15820" width="10.85546875" style="23" customWidth="1"/>
    <col min="15821" max="15821" width="6.7109375" style="23" customWidth="1"/>
    <col min="15822" max="16043" width="11.42578125" style="23"/>
    <col min="16044" max="16044" width="4" style="23" customWidth="1"/>
    <col min="16045" max="16045" width="43.7109375" style="23" customWidth="1"/>
    <col min="16046" max="16046" width="10.42578125" style="23" customWidth="1"/>
    <col min="16047" max="16047" width="8.42578125" style="23" customWidth="1"/>
    <col min="16048" max="16048" width="8.28515625" style="23" customWidth="1"/>
    <col min="16049" max="16049" width="10.140625" style="23" customWidth="1"/>
    <col min="16050" max="16050" width="9.5703125" style="23" customWidth="1"/>
    <col min="16051" max="16051" width="9.28515625" style="23" customWidth="1"/>
    <col min="16052" max="16053" width="7.5703125" style="23" customWidth="1"/>
    <col min="16054" max="16054" width="8.140625" style="23" customWidth="1"/>
    <col min="16055" max="16055" width="8.7109375" style="23" customWidth="1"/>
    <col min="16056" max="16056" width="9.140625" style="23" customWidth="1"/>
    <col min="16057" max="16057" width="8.85546875" style="23" customWidth="1"/>
    <col min="16058" max="16058" width="6" style="23" customWidth="1"/>
    <col min="16059" max="16059" width="7.5703125" style="23" customWidth="1"/>
    <col min="16060" max="16060" width="8" style="23" customWidth="1"/>
    <col min="16061" max="16061" width="8.140625" style="23" customWidth="1"/>
    <col min="16062" max="16062" width="7" style="23" customWidth="1"/>
    <col min="16063" max="16063" width="7.5703125" style="23" customWidth="1"/>
    <col min="16064" max="16064" width="7.42578125" style="23" customWidth="1"/>
    <col min="16065" max="16065" width="7.28515625" style="23" customWidth="1"/>
    <col min="16066" max="16066" width="7" style="23" customWidth="1"/>
    <col min="16067" max="16067" width="7.5703125" style="23" customWidth="1"/>
    <col min="16068" max="16068" width="8.28515625" style="23" customWidth="1"/>
    <col min="16069" max="16069" width="7.5703125" style="23" customWidth="1"/>
    <col min="16070" max="16070" width="11.140625" style="23" customWidth="1"/>
    <col min="16071" max="16071" width="6.42578125" style="23" customWidth="1"/>
    <col min="16072" max="16072" width="7.5703125" style="23" customWidth="1"/>
    <col min="16073" max="16073" width="9" style="23" customWidth="1"/>
    <col min="16074" max="16074" width="8.42578125" style="23" bestFit="1" customWidth="1"/>
    <col min="16075" max="16075" width="9.140625" style="23" bestFit="1" customWidth="1"/>
    <col min="16076" max="16076" width="10.85546875" style="23" customWidth="1"/>
    <col min="16077" max="16077" width="6.7109375" style="23" customWidth="1"/>
    <col min="16078" max="16384" width="11.42578125" style="23"/>
  </cols>
  <sheetData>
    <row r="1" spans="1:53" s="33" customFormat="1" ht="21" customHeight="1">
      <c r="A1" s="369" t="s">
        <v>818</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1"/>
      <c r="AT1" s="1"/>
      <c r="AU1" s="1"/>
      <c r="AW1" s="34"/>
      <c r="AX1" s="34"/>
      <c r="AY1" s="426"/>
      <c r="AZ1" s="154"/>
    </row>
    <row r="2" spans="1:53" s="6" customFormat="1" ht="21.75" customHeight="1">
      <c r="A2" s="370" t="s">
        <v>767</v>
      </c>
      <c r="B2" s="370"/>
      <c r="C2" s="370"/>
      <c r="D2" s="370"/>
      <c r="E2" s="370"/>
      <c r="F2" s="370"/>
      <c r="G2" s="370"/>
      <c r="H2" s="370"/>
      <c r="I2" s="370"/>
      <c r="J2" s="370"/>
      <c r="K2" s="370"/>
      <c r="L2" s="370"/>
      <c r="M2" s="370"/>
      <c r="N2" s="370"/>
      <c r="O2" s="370"/>
      <c r="P2" s="370"/>
      <c r="Q2" s="370"/>
      <c r="R2" s="370"/>
      <c r="S2" s="370"/>
      <c r="T2" s="370"/>
      <c r="U2" s="370"/>
      <c r="V2" s="370"/>
      <c r="W2" s="370"/>
      <c r="X2" s="370"/>
      <c r="Y2" s="370"/>
      <c r="Z2" s="370"/>
      <c r="AA2" s="370"/>
      <c r="AB2" s="370"/>
      <c r="AC2" s="370"/>
      <c r="AD2" s="370"/>
      <c r="AE2" s="370"/>
      <c r="AF2" s="370"/>
      <c r="AG2" s="370"/>
      <c r="AH2" s="370"/>
      <c r="AI2" s="370"/>
      <c r="AJ2" s="370"/>
      <c r="AK2" s="370"/>
      <c r="AL2" s="370"/>
      <c r="AM2" s="370"/>
      <c r="AN2" s="370"/>
      <c r="AO2" s="370"/>
      <c r="AP2" s="370"/>
      <c r="AQ2" s="370"/>
      <c r="AR2" s="370"/>
      <c r="AS2" s="155"/>
      <c r="AT2" s="155"/>
      <c r="AU2" s="155"/>
      <c r="AW2" s="35"/>
      <c r="AX2" s="35"/>
      <c r="AY2" s="427"/>
      <c r="AZ2" s="35"/>
    </row>
    <row r="3" spans="1:53" s="6" customFormat="1" ht="21.75" customHeight="1">
      <c r="A3" s="371" t="s">
        <v>848</v>
      </c>
      <c r="B3" s="371"/>
      <c r="C3" s="371"/>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156"/>
      <c r="AT3" s="156"/>
      <c r="AU3" s="156"/>
      <c r="AW3" s="35"/>
      <c r="AX3" s="35"/>
      <c r="AY3" s="427"/>
      <c r="AZ3" s="35"/>
    </row>
    <row r="4" spans="1:53" s="6" customFormat="1" ht="38.25" hidden="1" customHeight="1">
      <c r="A4" s="372" t="s">
        <v>48</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c r="AS4" s="156"/>
      <c r="AT4" s="156"/>
      <c r="AU4" s="156"/>
      <c r="AW4" s="35"/>
      <c r="AX4" s="35"/>
      <c r="AY4" s="427"/>
      <c r="AZ4" s="35"/>
    </row>
    <row r="5" spans="1:53" s="6" customFormat="1" ht="23.45" customHeight="1">
      <c r="A5" s="4"/>
      <c r="B5" s="4"/>
      <c r="C5" s="28"/>
      <c r="D5" s="28"/>
      <c r="E5" s="28"/>
      <c r="F5" s="28"/>
      <c r="G5" s="4"/>
      <c r="H5" s="4"/>
      <c r="I5" s="4"/>
      <c r="J5" s="4"/>
      <c r="K5" s="4"/>
      <c r="L5" s="4"/>
      <c r="M5" s="4"/>
      <c r="N5" s="4"/>
      <c r="O5" s="4"/>
      <c r="P5" s="4"/>
      <c r="Q5" s="4"/>
      <c r="R5" s="4"/>
      <c r="S5" s="4"/>
      <c r="T5" s="4"/>
      <c r="U5" s="4"/>
      <c r="V5" s="4"/>
      <c r="W5" s="4"/>
      <c r="X5" s="4"/>
      <c r="Y5" s="373" t="s">
        <v>49</v>
      </c>
      <c r="Z5" s="373"/>
      <c r="AA5" s="373"/>
      <c r="AB5" s="373"/>
      <c r="AC5" s="373"/>
      <c r="AD5" s="373"/>
      <c r="AE5" s="373"/>
      <c r="AF5" s="373"/>
      <c r="AG5" s="373"/>
      <c r="AH5" s="373"/>
      <c r="AI5" s="374"/>
      <c r="AJ5" s="374"/>
      <c r="AK5" s="374"/>
      <c r="AL5" s="374"/>
      <c r="AM5" s="374"/>
      <c r="AN5" s="374"/>
      <c r="AO5" s="374"/>
      <c r="AP5" s="374"/>
      <c r="AQ5" s="373"/>
      <c r="AR5" s="373"/>
      <c r="AS5" s="5"/>
      <c r="AT5" s="5"/>
      <c r="AU5" s="5"/>
      <c r="AW5" s="3"/>
      <c r="AX5" s="3"/>
      <c r="AY5" s="427"/>
      <c r="AZ5" s="35"/>
    </row>
    <row r="6" spans="1:53" s="36" customFormat="1" ht="48" customHeight="1">
      <c r="A6" s="375" t="s">
        <v>7</v>
      </c>
      <c r="B6" s="375" t="s">
        <v>12</v>
      </c>
      <c r="C6" s="375" t="s">
        <v>13</v>
      </c>
      <c r="D6" s="375" t="s">
        <v>14</v>
      </c>
      <c r="E6" s="375" t="s">
        <v>15</v>
      </c>
      <c r="F6" s="375" t="s">
        <v>16</v>
      </c>
      <c r="G6" s="375"/>
      <c r="H6" s="375"/>
      <c r="I6" s="375"/>
      <c r="J6" s="375"/>
      <c r="K6" s="375" t="s">
        <v>50</v>
      </c>
      <c r="L6" s="375"/>
      <c r="M6" s="375" t="s">
        <v>51</v>
      </c>
      <c r="N6" s="375"/>
      <c r="O6" s="368" t="s">
        <v>814</v>
      </c>
      <c r="P6" s="368"/>
      <c r="Q6" s="368"/>
      <c r="R6" s="368"/>
      <c r="S6" s="368" t="s">
        <v>52</v>
      </c>
      <c r="T6" s="368"/>
      <c r="U6" s="368"/>
      <c r="V6" s="368"/>
      <c r="W6" s="368" t="s">
        <v>53</v>
      </c>
      <c r="X6" s="368"/>
      <c r="Y6" s="368"/>
      <c r="Z6" s="368"/>
      <c r="AA6" s="368" t="s">
        <v>54</v>
      </c>
      <c r="AB6" s="368"/>
      <c r="AC6" s="368"/>
      <c r="AD6" s="368"/>
      <c r="AE6" s="368" t="s">
        <v>57</v>
      </c>
      <c r="AF6" s="368"/>
      <c r="AG6" s="368"/>
      <c r="AH6" s="368"/>
      <c r="AI6" s="366" t="s">
        <v>55</v>
      </c>
      <c r="AJ6" s="366"/>
      <c r="AK6" s="366"/>
      <c r="AL6" s="366"/>
      <c r="AM6" s="366" t="s">
        <v>56</v>
      </c>
      <c r="AN6" s="366"/>
      <c r="AO6" s="366"/>
      <c r="AP6" s="366"/>
      <c r="AQ6" s="368" t="s">
        <v>579</v>
      </c>
      <c r="AR6" s="375" t="s">
        <v>2</v>
      </c>
      <c r="AS6" s="30"/>
      <c r="AT6" s="30"/>
      <c r="AU6" s="30"/>
      <c r="AV6" s="379" t="s">
        <v>58</v>
      </c>
      <c r="AW6" s="380"/>
      <c r="AX6" s="381"/>
      <c r="AY6" s="428" t="s">
        <v>438</v>
      </c>
      <c r="AZ6" s="85"/>
    </row>
    <row r="7" spans="1:53" s="37" customFormat="1" ht="27.6" customHeight="1">
      <c r="A7" s="375"/>
      <c r="B7" s="375"/>
      <c r="C7" s="375"/>
      <c r="D7" s="375"/>
      <c r="E7" s="375"/>
      <c r="F7" s="375" t="s">
        <v>17</v>
      </c>
      <c r="G7" s="375" t="s">
        <v>18</v>
      </c>
      <c r="H7" s="375"/>
      <c r="I7" s="375"/>
      <c r="J7" s="375"/>
      <c r="K7" s="375" t="s">
        <v>9</v>
      </c>
      <c r="L7" s="375" t="s">
        <v>59</v>
      </c>
      <c r="M7" s="375" t="s">
        <v>60</v>
      </c>
      <c r="N7" s="375" t="s">
        <v>61</v>
      </c>
      <c r="O7" s="375" t="s">
        <v>9</v>
      </c>
      <c r="P7" s="375" t="s">
        <v>3</v>
      </c>
      <c r="Q7" s="375"/>
      <c r="R7" s="375"/>
      <c r="S7" s="375" t="s">
        <v>9</v>
      </c>
      <c r="T7" s="375" t="s">
        <v>3</v>
      </c>
      <c r="U7" s="375"/>
      <c r="V7" s="375"/>
      <c r="W7" s="375" t="s">
        <v>9</v>
      </c>
      <c r="X7" s="375" t="s">
        <v>3</v>
      </c>
      <c r="Y7" s="375"/>
      <c r="Z7" s="375"/>
      <c r="AA7" s="375" t="s">
        <v>9</v>
      </c>
      <c r="AB7" s="375" t="s">
        <v>3</v>
      </c>
      <c r="AC7" s="375"/>
      <c r="AD7" s="375"/>
      <c r="AE7" s="375" t="s">
        <v>9</v>
      </c>
      <c r="AF7" s="375" t="s">
        <v>3</v>
      </c>
      <c r="AG7" s="375"/>
      <c r="AH7" s="375"/>
      <c r="AI7" s="367" t="s">
        <v>9</v>
      </c>
      <c r="AJ7" s="367" t="s">
        <v>3</v>
      </c>
      <c r="AK7" s="367"/>
      <c r="AL7" s="367"/>
      <c r="AM7" s="367" t="s">
        <v>9</v>
      </c>
      <c r="AN7" s="367" t="s">
        <v>3</v>
      </c>
      <c r="AO7" s="367"/>
      <c r="AP7" s="367"/>
      <c r="AQ7" s="368"/>
      <c r="AR7" s="375"/>
      <c r="AS7" s="31"/>
      <c r="AT7" s="31"/>
      <c r="AU7" s="31"/>
      <c r="AV7" s="376" t="s">
        <v>62</v>
      </c>
      <c r="AW7" s="376" t="s">
        <v>63</v>
      </c>
      <c r="AX7" s="376" t="s">
        <v>64</v>
      </c>
      <c r="AY7" s="429"/>
    </row>
    <row r="8" spans="1:53" s="37" customFormat="1" ht="21" customHeight="1">
      <c r="A8" s="375"/>
      <c r="B8" s="375"/>
      <c r="C8" s="375"/>
      <c r="D8" s="375"/>
      <c r="E8" s="375"/>
      <c r="F8" s="375"/>
      <c r="G8" s="375" t="s">
        <v>9</v>
      </c>
      <c r="H8" s="375" t="s">
        <v>65</v>
      </c>
      <c r="I8" s="375"/>
      <c r="J8" s="375" t="s">
        <v>37</v>
      </c>
      <c r="K8" s="375"/>
      <c r="L8" s="375"/>
      <c r="M8" s="375"/>
      <c r="N8" s="375"/>
      <c r="O8" s="375"/>
      <c r="P8" s="375" t="s">
        <v>4</v>
      </c>
      <c r="Q8" s="375" t="s">
        <v>5</v>
      </c>
      <c r="R8" s="375" t="s">
        <v>37</v>
      </c>
      <c r="S8" s="375"/>
      <c r="T8" s="375" t="s">
        <v>4</v>
      </c>
      <c r="U8" s="375" t="s">
        <v>5</v>
      </c>
      <c r="V8" s="375" t="s">
        <v>37</v>
      </c>
      <c r="W8" s="375"/>
      <c r="X8" s="375" t="s">
        <v>4</v>
      </c>
      <c r="Y8" s="375" t="s">
        <v>5</v>
      </c>
      <c r="Z8" s="375" t="s">
        <v>37</v>
      </c>
      <c r="AA8" s="375"/>
      <c r="AB8" s="375" t="s">
        <v>4</v>
      </c>
      <c r="AC8" s="375" t="s">
        <v>5</v>
      </c>
      <c r="AD8" s="375" t="s">
        <v>37</v>
      </c>
      <c r="AE8" s="375"/>
      <c r="AF8" s="375" t="s">
        <v>4</v>
      </c>
      <c r="AG8" s="375" t="s">
        <v>5</v>
      </c>
      <c r="AH8" s="375" t="s">
        <v>37</v>
      </c>
      <c r="AI8" s="367"/>
      <c r="AJ8" s="367" t="s">
        <v>4</v>
      </c>
      <c r="AK8" s="367" t="s">
        <v>5</v>
      </c>
      <c r="AL8" s="367" t="s">
        <v>37</v>
      </c>
      <c r="AM8" s="367"/>
      <c r="AN8" s="367" t="s">
        <v>4</v>
      </c>
      <c r="AO8" s="367" t="s">
        <v>5</v>
      </c>
      <c r="AP8" s="367" t="s">
        <v>37</v>
      </c>
      <c r="AQ8" s="368"/>
      <c r="AR8" s="375"/>
      <c r="AS8" s="32"/>
      <c r="AT8" s="32"/>
      <c r="AU8" s="32"/>
      <c r="AV8" s="377"/>
      <c r="AW8" s="377"/>
      <c r="AX8" s="377"/>
      <c r="AY8" s="429"/>
    </row>
    <row r="9" spans="1:53" s="37" customFormat="1" ht="42" customHeight="1">
      <c r="A9" s="375"/>
      <c r="B9" s="375"/>
      <c r="C9" s="375"/>
      <c r="D9" s="375"/>
      <c r="E9" s="375"/>
      <c r="F9" s="375"/>
      <c r="G9" s="375"/>
      <c r="H9" s="300" t="s">
        <v>4</v>
      </c>
      <c r="I9" s="300" t="s">
        <v>5</v>
      </c>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67"/>
      <c r="AJ9" s="367"/>
      <c r="AK9" s="367"/>
      <c r="AL9" s="367"/>
      <c r="AM9" s="367"/>
      <c r="AN9" s="367"/>
      <c r="AO9" s="367"/>
      <c r="AP9" s="367"/>
      <c r="AQ9" s="368"/>
      <c r="AR9" s="375"/>
      <c r="AS9" s="32"/>
      <c r="AT9" s="32"/>
      <c r="AU9" s="32"/>
      <c r="AV9" s="378"/>
      <c r="AW9" s="378"/>
      <c r="AX9" s="378"/>
      <c r="AY9" s="429"/>
    </row>
    <row r="10" spans="1:53" s="38" customFormat="1" ht="20.100000000000001" customHeight="1">
      <c r="A10" s="301">
        <v>1</v>
      </c>
      <c r="B10" s="301">
        <v>2</v>
      </c>
      <c r="C10" s="301">
        <v>3</v>
      </c>
      <c r="D10" s="301">
        <v>4</v>
      </c>
      <c r="E10" s="301">
        <v>5</v>
      </c>
      <c r="F10" s="301">
        <v>6</v>
      </c>
      <c r="G10" s="301">
        <v>7</v>
      </c>
      <c r="H10" s="301">
        <v>8</v>
      </c>
      <c r="I10" s="301">
        <v>9</v>
      </c>
      <c r="J10" s="301">
        <v>10</v>
      </c>
      <c r="K10" s="301">
        <v>11</v>
      </c>
      <c r="L10" s="301">
        <v>12</v>
      </c>
      <c r="M10" s="301">
        <v>13</v>
      </c>
      <c r="N10" s="301">
        <v>14</v>
      </c>
      <c r="O10" s="301">
        <v>15</v>
      </c>
      <c r="P10" s="301">
        <v>16</v>
      </c>
      <c r="Q10" s="301">
        <v>17</v>
      </c>
      <c r="R10" s="301">
        <v>18</v>
      </c>
      <c r="S10" s="301">
        <v>19</v>
      </c>
      <c r="T10" s="301">
        <v>20</v>
      </c>
      <c r="U10" s="301">
        <v>21</v>
      </c>
      <c r="V10" s="301">
        <v>22</v>
      </c>
      <c r="W10" s="301">
        <v>23</v>
      </c>
      <c r="X10" s="301">
        <v>24</v>
      </c>
      <c r="Y10" s="301">
        <v>25</v>
      </c>
      <c r="Z10" s="301">
        <v>26</v>
      </c>
      <c r="AA10" s="301">
        <v>27</v>
      </c>
      <c r="AB10" s="301">
        <v>28</v>
      </c>
      <c r="AC10" s="301">
        <v>29</v>
      </c>
      <c r="AD10" s="301">
        <v>30</v>
      </c>
      <c r="AE10" s="301">
        <v>31</v>
      </c>
      <c r="AF10" s="301">
        <v>32</v>
      </c>
      <c r="AG10" s="301">
        <v>33</v>
      </c>
      <c r="AH10" s="301">
        <v>34</v>
      </c>
      <c r="AI10" s="301">
        <v>35</v>
      </c>
      <c r="AJ10" s="301">
        <v>36</v>
      </c>
      <c r="AK10" s="301">
        <v>37</v>
      </c>
      <c r="AL10" s="301">
        <v>38</v>
      </c>
      <c r="AM10" s="301">
        <v>39</v>
      </c>
      <c r="AN10" s="301">
        <v>40</v>
      </c>
      <c r="AO10" s="301">
        <v>41</v>
      </c>
      <c r="AP10" s="301">
        <v>42</v>
      </c>
      <c r="AQ10" s="301">
        <v>31</v>
      </c>
      <c r="AR10" s="301">
        <v>32</v>
      </c>
      <c r="AS10" s="7"/>
      <c r="AT10" s="8"/>
      <c r="AU10" s="8"/>
      <c r="AV10" s="9"/>
      <c r="AW10" s="9"/>
      <c r="AX10" s="9"/>
      <c r="AY10" s="429">
        <f>AY12+AY36+AY65+5607</f>
        <v>306036</v>
      </c>
    </row>
    <row r="11" spans="1:53" s="39" customFormat="1" ht="20.100000000000001" customHeight="1">
      <c r="A11" s="400"/>
      <c r="B11" s="300" t="s">
        <v>6</v>
      </c>
      <c r="C11" s="400"/>
      <c r="D11" s="400"/>
      <c r="E11" s="400"/>
      <c r="F11" s="400"/>
      <c r="G11" s="401">
        <f t="shared" ref="G11:AP11" si="0">G12+G36+G65</f>
        <v>511140.18599999999</v>
      </c>
      <c r="H11" s="401">
        <f t="shared" si="0"/>
        <v>467509.71300000005</v>
      </c>
      <c r="I11" s="401">
        <f t="shared" si="0"/>
        <v>25005.928</v>
      </c>
      <c r="J11" s="401">
        <f t="shared" si="0"/>
        <v>1024.5450000000001</v>
      </c>
      <c r="K11" s="401">
        <f t="shared" si="0"/>
        <v>504542.20400000003</v>
      </c>
      <c r="L11" s="401">
        <f t="shared" si="0"/>
        <v>472856</v>
      </c>
      <c r="M11" s="401">
        <f t="shared" si="0"/>
        <v>238465.02000000002</v>
      </c>
      <c r="N11" s="401">
        <f t="shared" si="0"/>
        <v>141380</v>
      </c>
      <c r="O11" s="401">
        <f t="shared" si="0"/>
        <v>23046.078000000001</v>
      </c>
      <c r="P11" s="401">
        <f t="shared" si="0"/>
        <v>23046.078000000001</v>
      </c>
      <c r="Q11" s="401">
        <f t="shared" si="0"/>
        <v>0</v>
      </c>
      <c r="R11" s="401">
        <f t="shared" si="0"/>
        <v>0</v>
      </c>
      <c r="S11" s="401">
        <f t="shared" si="0"/>
        <v>139839.08000000002</v>
      </c>
      <c r="T11" s="401">
        <f t="shared" si="0"/>
        <v>137639.08000000002</v>
      </c>
      <c r="U11" s="401">
        <f t="shared" si="0"/>
        <v>2200</v>
      </c>
      <c r="V11" s="401">
        <f t="shared" si="0"/>
        <v>0</v>
      </c>
      <c r="W11" s="401">
        <f t="shared" si="0"/>
        <v>16667.352000000003</v>
      </c>
      <c r="X11" s="401">
        <f t="shared" si="0"/>
        <v>16667.352000000003</v>
      </c>
      <c r="Y11" s="401">
        <f t="shared" si="0"/>
        <v>0</v>
      </c>
      <c r="Z11" s="401">
        <f t="shared" si="0"/>
        <v>0</v>
      </c>
      <c r="AA11" s="401">
        <f t="shared" si="0"/>
        <v>106296.99832800002</v>
      </c>
      <c r="AB11" s="401">
        <f t="shared" si="0"/>
        <v>106296.99832800002</v>
      </c>
      <c r="AC11" s="401">
        <f t="shared" si="0"/>
        <v>0</v>
      </c>
      <c r="AD11" s="401">
        <f t="shared" si="0"/>
        <v>0</v>
      </c>
      <c r="AE11" s="401">
        <f t="shared" si="0"/>
        <v>296892</v>
      </c>
      <c r="AF11" s="401">
        <f t="shared" si="0"/>
        <v>294692</v>
      </c>
      <c r="AG11" s="401">
        <f t="shared" si="0"/>
        <v>2200</v>
      </c>
      <c r="AH11" s="401">
        <f t="shared" si="0"/>
        <v>0</v>
      </c>
      <c r="AI11" s="401">
        <f t="shared" si="0"/>
        <v>21233.077999999998</v>
      </c>
      <c r="AJ11" s="401">
        <f t="shared" si="0"/>
        <v>21233.077999999998</v>
      </c>
      <c r="AK11" s="401">
        <f t="shared" si="0"/>
        <v>0</v>
      </c>
      <c r="AL11" s="401">
        <f t="shared" si="0"/>
        <v>0</v>
      </c>
      <c r="AM11" s="401">
        <f t="shared" si="0"/>
        <v>137410.08000000002</v>
      </c>
      <c r="AN11" s="401">
        <f t="shared" si="0"/>
        <v>135210.08000000002</v>
      </c>
      <c r="AO11" s="401">
        <f t="shared" si="0"/>
        <v>2200</v>
      </c>
      <c r="AP11" s="401">
        <f t="shared" si="0"/>
        <v>0</v>
      </c>
      <c r="AQ11" s="401"/>
      <c r="AR11" s="316"/>
      <c r="AS11" s="11"/>
      <c r="AT11" s="10"/>
      <c r="AU11" s="10"/>
      <c r="AV11" s="9" t="s">
        <v>66</v>
      </c>
      <c r="AW11" s="9" t="s">
        <v>66</v>
      </c>
      <c r="AX11" s="9"/>
      <c r="AY11" s="429">
        <f>299673+756+5607</f>
        <v>306036</v>
      </c>
      <c r="AZ11" s="38"/>
      <c r="BA11" s="152">
        <f>X11/P11*100</f>
        <v>72.321858842966691</v>
      </c>
    </row>
    <row r="12" spans="1:53" s="21" customFormat="1" ht="20.100000000000001" customHeight="1">
      <c r="A12" s="402" t="s">
        <v>38</v>
      </c>
      <c r="B12" s="403" t="s">
        <v>67</v>
      </c>
      <c r="C12" s="306"/>
      <c r="D12" s="306"/>
      <c r="E12" s="306"/>
      <c r="F12" s="306"/>
      <c r="G12" s="244">
        <f>G13</f>
        <v>31363.186000000002</v>
      </c>
      <c r="H12" s="244">
        <f t="shared" ref="H12:AP12" si="1">H13</f>
        <v>26390</v>
      </c>
      <c r="I12" s="244">
        <f t="shared" si="1"/>
        <v>4738.7240000000002</v>
      </c>
      <c r="J12" s="244">
        <f t="shared" si="1"/>
        <v>234.46200000000005</v>
      </c>
      <c r="K12" s="244">
        <f t="shared" si="1"/>
        <v>30913</v>
      </c>
      <c r="L12" s="244">
        <f t="shared" si="1"/>
        <v>26390</v>
      </c>
      <c r="M12" s="244">
        <f t="shared" si="1"/>
        <v>15037.02</v>
      </c>
      <c r="N12" s="244">
        <f t="shared" si="1"/>
        <v>5829</v>
      </c>
      <c r="O12" s="244">
        <f t="shared" si="1"/>
        <v>6570.9709999999995</v>
      </c>
      <c r="P12" s="244">
        <f t="shared" si="1"/>
        <v>6570.9709999999995</v>
      </c>
      <c r="Q12" s="244">
        <f t="shared" si="1"/>
        <v>0</v>
      </c>
      <c r="R12" s="244">
        <f t="shared" si="1"/>
        <v>0</v>
      </c>
      <c r="S12" s="244">
        <f t="shared" si="1"/>
        <v>4633</v>
      </c>
      <c r="T12" s="244">
        <f t="shared" si="1"/>
        <v>2433</v>
      </c>
      <c r="U12" s="244">
        <f t="shared" si="1"/>
        <v>2200</v>
      </c>
      <c r="V12" s="244">
        <f t="shared" si="1"/>
        <v>0</v>
      </c>
      <c r="W12" s="244">
        <f t="shared" si="1"/>
        <v>4247.8720000000003</v>
      </c>
      <c r="X12" s="244">
        <f t="shared" si="1"/>
        <v>4247.8720000000003</v>
      </c>
      <c r="Y12" s="244">
        <f t="shared" si="1"/>
        <v>0</v>
      </c>
      <c r="Z12" s="244">
        <f t="shared" si="1"/>
        <v>0</v>
      </c>
      <c r="AA12" s="244">
        <f t="shared" si="1"/>
        <v>1621.34</v>
      </c>
      <c r="AB12" s="244">
        <f t="shared" si="1"/>
        <v>1621.34</v>
      </c>
      <c r="AC12" s="244">
        <f t="shared" si="1"/>
        <v>0</v>
      </c>
      <c r="AD12" s="244">
        <f t="shared" si="1"/>
        <v>0</v>
      </c>
      <c r="AE12" s="244">
        <f t="shared" si="1"/>
        <v>24405</v>
      </c>
      <c r="AF12" s="244">
        <f t="shared" si="1"/>
        <v>22205</v>
      </c>
      <c r="AG12" s="244">
        <f t="shared" si="1"/>
        <v>2200</v>
      </c>
      <c r="AH12" s="244">
        <f t="shared" si="1"/>
        <v>0</v>
      </c>
      <c r="AI12" s="244">
        <f t="shared" si="1"/>
        <v>6570.9709999999995</v>
      </c>
      <c r="AJ12" s="244">
        <f t="shared" si="1"/>
        <v>6570.9709999999995</v>
      </c>
      <c r="AK12" s="244">
        <f t="shared" si="1"/>
        <v>0</v>
      </c>
      <c r="AL12" s="244">
        <f t="shared" si="1"/>
        <v>0</v>
      </c>
      <c r="AM12" s="244">
        <f t="shared" si="1"/>
        <v>4633</v>
      </c>
      <c r="AN12" s="244">
        <f t="shared" si="1"/>
        <v>2433</v>
      </c>
      <c r="AO12" s="244">
        <f t="shared" si="1"/>
        <v>2200</v>
      </c>
      <c r="AP12" s="244">
        <f t="shared" si="1"/>
        <v>0</v>
      </c>
      <c r="AQ12" s="244"/>
      <c r="AR12" s="404"/>
      <c r="AS12" s="13"/>
      <c r="AT12" s="12"/>
      <c r="AU12" s="12"/>
      <c r="AV12" s="14"/>
      <c r="AW12" s="9"/>
      <c r="AX12" s="14"/>
      <c r="AY12" s="117">
        <f>4215+756</f>
        <v>4971</v>
      </c>
      <c r="AZ12" s="86"/>
      <c r="BA12" s="152">
        <f>X12/P12*100</f>
        <v>64.646031766081464</v>
      </c>
    </row>
    <row r="13" spans="1:53" s="20" customFormat="1" ht="13.5" hidden="1">
      <c r="A13" s="302"/>
      <c r="B13" s="341" t="s">
        <v>44</v>
      </c>
      <c r="C13" s="303"/>
      <c r="D13" s="303"/>
      <c r="E13" s="303"/>
      <c r="F13" s="303"/>
      <c r="G13" s="238">
        <f>G14+G32</f>
        <v>31363.186000000002</v>
      </c>
      <c r="H13" s="238">
        <f t="shared" ref="H13:AP13" si="2">H14+H32</f>
        <v>26390</v>
      </c>
      <c r="I13" s="238">
        <f t="shared" si="2"/>
        <v>4738.7240000000002</v>
      </c>
      <c r="J13" s="238">
        <f t="shared" si="2"/>
        <v>234.46200000000005</v>
      </c>
      <c r="K13" s="238">
        <f t="shared" si="2"/>
        <v>30913</v>
      </c>
      <c r="L13" s="238">
        <f t="shared" si="2"/>
        <v>26390</v>
      </c>
      <c r="M13" s="238">
        <f t="shared" si="2"/>
        <v>15037.02</v>
      </c>
      <c r="N13" s="238">
        <f t="shared" si="2"/>
        <v>5829</v>
      </c>
      <c r="O13" s="238">
        <f t="shared" si="2"/>
        <v>6570.9709999999995</v>
      </c>
      <c r="P13" s="238">
        <f t="shared" si="2"/>
        <v>6570.9709999999995</v>
      </c>
      <c r="Q13" s="238">
        <f t="shared" si="2"/>
        <v>0</v>
      </c>
      <c r="R13" s="238">
        <f t="shared" si="2"/>
        <v>0</v>
      </c>
      <c r="S13" s="238">
        <f t="shared" si="2"/>
        <v>4633</v>
      </c>
      <c r="T13" s="238">
        <f t="shared" si="2"/>
        <v>2433</v>
      </c>
      <c r="U13" s="238">
        <f t="shared" si="2"/>
        <v>2200</v>
      </c>
      <c r="V13" s="238">
        <f t="shared" si="2"/>
        <v>0</v>
      </c>
      <c r="W13" s="238">
        <f t="shared" si="2"/>
        <v>4247.8720000000003</v>
      </c>
      <c r="X13" s="238">
        <f t="shared" si="2"/>
        <v>4247.8720000000003</v>
      </c>
      <c r="Y13" s="238">
        <f t="shared" si="2"/>
        <v>0</v>
      </c>
      <c r="Z13" s="238">
        <f t="shared" si="2"/>
        <v>0</v>
      </c>
      <c r="AA13" s="238">
        <f t="shared" si="2"/>
        <v>1621.34</v>
      </c>
      <c r="AB13" s="238">
        <f t="shared" si="2"/>
        <v>1621.34</v>
      </c>
      <c r="AC13" s="238">
        <f t="shared" si="2"/>
        <v>0</v>
      </c>
      <c r="AD13" s="238">
        <f t="shared" si="2"/>
        <v>0</v>
      </c>
      <c r="AE13" s="238">
        <f t="shared" si="2"/>
        <v>24405</v>
      </c>
      <c r="AF13" s="238">
        <f t="shared" si="2"/>
        <v>22205</v>
      </c>
      <c r="AG13" s="238">
        <f t="shared" si="2"/>
        <v>2200</v>
      </c>
      <c r="AH13" s="238">
        <f t="shared" si="2"/>
        <v>0</v>
      </c>
      <c r="AI13" s="238">
        <f t="shared" si="2"/>
        <v>6570.9709999999995</v>
      </c>
      <c r="AJ13" s="238">
        <f t="shared" si="2"/>
        <v>6570.9709999999995</v>
      </c>
      <c r="AK13" s="238">
        <f t="shared" si="2"/>
        <v>0</v>
      </c>
      <c r="AL13" s="238">
        <f t="shared" si="2"/>
        <v>0</v>
      </c>
      <c r="AM13" s="238">
        <f t="shared" si="2"/>
        <v>4633</v>
      </c>
      <c r="AN13" s="238">
        <f t="shared" si="2"/>
        <v>2433</v>
      </c>
      <c r="AO13" s="238">
        <f t="shared" si="2"/>
        <v>2200</v>
      </c>
      <c r="AP13" s="238">
        <f t="shared" si="2"/>
        <v>0</v>
      </c>
      <c r="AQ13" s="238"/>
      <c r="AR13" s="304"/>
      <c r="AS13" s="18"/>
      <c r="AT13" s="17"/>
      <c r="AU13" s="17"/>
      <c r="AV13" s="14"/>
      <c r="AW13" s="14"/>
      <c r="AX13" s="19"/>
      <c r="AY13" s="430"/>
      <c r="AZ13" s="87"/>
    </row>
    <row r="14" spans="1:53" s="21" customFormat="1" ht="20.100000000000001" customHeight="1">
      <c r="A14" s="305"/>
      <c r="B14" s="342" t="s">
        <v>813</v>
      </c>
      <c r="C14" s="306"/>
      <c r="D14" s="306"/>
      <c r="E14" s="306"/>
      <c r="F14" s="306"/>
      <c r="G14" s="235">
        <f>SUM(G15:G31)</f>
        <v>26573.186000000002</v>
      </c>
      <c r="H14" s="235">
        <f t="shared" ref="H14:AP14" si="3">SUM(H15:H31)</f>
        <v>21720</v>
      </c>
      <c r="I14" s="235">
        <f t="shared" si="3"/>
        <v>4653.3940000000002</v>
      </c>
      <c r="J14" s="235">
        <f t="shared" si="3"/>
        <v>199.79200000000003</v>
      </c>
      <c r="K14" s="235">
        <f t="shared" si="3"/>
        <v>26193</v>
      </c>
      <c r="L14" s="235">
        <f t="shared" si="3"/>
        <v>21720</v>
      </c>
      <c r="M14" s="235">
        <f t="shared" si="3"/>
        <v>12338.02</v>
      </c>
      <c r="N14" s="235">
        <f t="shared" si="3"/>
        <v>3130</v>
      </c>
      <c r="O14" s="235">
        <f t="shared" si="3"/>
        <v>6570.9709999999995</v>
      </c>
      <c r="P14" s="235">
        <f t="shared" si="3"/>
        <v>6570.9709999999995</v>
      </c>
      <c r="Q14" s="235">
        <f t="shared" si="3"/>
        <v>0</v>
      </c>
      <c r="R14" s="235">
        <f t="shared" si="3"/>
        <v>0</v>
      </c>
      <c r="S14" s="235">
        <f t="shared" si="3"/>
        <v>2711</v>
      </c>
      <c r="T14" s="235">
        <f t="shared" si="3"/>
        <v>511</v>
      </c>
      <c r="U14" s="235">
        <f t="shared" si="3"/>
        <v>2200</v>
      </c>
      <c r="V14" s="235">
        <f t="shared" si="3"/>
        <v>0</v>
      </c>
      <c r="W14" s="235">
        <f t="shared" si="3"/>
        <v>4247.8720000000003</v>
      </c>
      <c r="X14" s="235">
        <f t="shared" si="3"/>
        <v>4247.8720000000003</v>
      </c>
      <c r="Y14" s="235">
        <f t="shared" si="3"/>
        <v>0</v>
      </c>
      <c r="Z14" s="235">
        <f t="shared" si="3"/>
        <v>0</v>
      </c>
      <c r="AA14" s="235">
        <f t="shared" si="3"/>
        <v>511</v>
      </c>
      <c r="AB14" s="235">
        <f t="shared" si="3"/>
        <v>511</v>
      </c>
      <c r="AC14" s="235">
        <f t="shared" si="3"/>
        <v>0</v>
      </c>
      <c r="AD14" s="235">
        <f t="shared" si="3"/>
        <v>0</v>
      </c>
      <c r="AE14" s="235">
        <f t="shared" si="3"/>
        <v>22483</v>
      </c>
      <c r="AF14" s="235">
        <f t="shared" si="3"/>
        <v>20283</v>
      </c>
      <c r="AG14" s="235">
        <f t="shared" si="3"/>
        <v>2200</v>
      </c>
      <c r="AH14" s="235">
        <f t="shared" si="3"/>
        <v>0</v>
      </c>
      <c r="AI14" s="235">
        <f t="shared" si="3"/>
        <v>6570.9709999999995</v>
      </c>
      <c r="AJ14" s="235">
        <f t="shared" si="3"/>
        <v>6570.9709999999995</v>
      </c>
      <c r="AK14" s="235">
        <f t="shared" si="3"/>
        <v>0</v>
      </c>
      <c r="AL14" s="235">
        <f t="shared" si="3"/>
        <v>0</v>
      </c>
      <c r="AM14" s="235">
        <f t="shared" si="3"/>
        <v>2711</v>
      </c>
      <c r="AN14" s="235">
        <f t="shared" si="3"/>
        <v>511</v>
      </c>
      <c r="AO14" s="235">
        <f t="shared" si="3"/>
        <v>2200</v>
      </c>
      <c r="AP14" s="235">
        <f t="shared" si="3"/>
        <v>0</v>
      </c>
      <c r="AQ14" s="235"/>
      <c r="AR14" s="307"/>
      <c r="AS14" s="13"/>
      <c r="AT14" s="12"/>
      <c r="AU14" s="12"/>
      <c r="AV14" s="116"/>
      <c r="AW14" s="116"/>
      <c r="AX14" s="116"/>
      <c r="AY14" s="117"/>
      <c r="AZ14" s="86"/>
    </row>
    <row r="15" spans="1:53" s="40" customFormat="1" ht="39.950000000000003" customHeight="1">
      <c r="A15" s="302" t="s">
        <v>19</v>
      </c>
      <c r="B15" s="343" t="s">
        <v>76</v>
      </c>
      <c r="C15" s="316" t="s">
        <v>115</v>
      </c>
      <c r="D15" s="316" t="s">
        <v>116</v>
      </c>
      <c r="E15" s="316" t="s">
        <v>117</v>
      </c>
      <c r="F15" s="316" t="s">
        <v>118</v>
      </c>
      <c r="G15" s="317">
        <f t="shared" ref="G15:G23" si="4">H15+I15+J15</f>
        <v>1000</v>
      </c>
      <c r="H15" s="240">
        <v>950</v>
      </c>
      <c r="I15" s="240">
        <v>50</v>
      </c>
      <c r="J15" s="240"/>
      <c r="K15" s="242">
        <v>1000</v>
      </c>
      <c r="L15" s="242">
        <v>950</v>
      </c>
      <c r="M15" s="242">
        <v>1000</v>
      </c>
      <c r="N15" s="242"/>
      <c r="O15" s="317">
        <f t="shared" ref="O15:O31" si="5">P15+Q15+R15</f>
        <v>0</v>
      </c>
      <c r="P15" s="242"/>
      <c r="Q15" s="242"/>
      <c r="R15" s="242"/>
      <c r="S15" s="317">
        <f t="shared" ref="S15:S31" si="6">T15+U15+V15</f>
        <v>0</v>
      </c>
      <c r="T15" s="242"/>
      <c r="U15" s="242"/>
      <c r="V15" s="242"/>
      <c r="W15" s="317">
        <f t="shared" ref="W15:W35" si="7">X15+Y15+Z15</f>
        <v>0</v>
      </c>
      <c r="X15" s="242"/>
      <c r="Y15" s="242"/>
      <c r="Z15" s="242"/>
      <c r="AA15" s="317">
        <f t="shared" ref="AA15:AA35" si="8">AB15+AC15+AD15</f>
        <v>0</v>
      </c>
      <c r="AB15" s="238"/>
      <c r="AC15" s="238"/>
      <c r="AD15" s="242"/>
      <c r="AE15" s="317">
        <f t="shared" ref="AE15:AE35" si="9">AF15+AG15+AH15</f>
        <v>800</v>
      </c>
      <c r="AF15" s="242">
        <v>800</v>
      </c>
      <c r="AG15" s="242"/>
      <c r="AH15" s="242"/>
      <c r="AI15" s="317">
        <f t="shared" ref="AI15:AI35" si="10">AJ15+AK15+AL15</f>
        <v>0</v>
      </c>
      <c r="AJ15" s="242">
        <f>P15</f>
        <v>0</v>
      </c>
      <c r="AK15" s="242"/>
      <c r="AL15" s="242"/>
      <c r="AM15" s="317">
        <f t="shared" ref="AM15:AM35" si="11">AN15+AO15+AP15</f>
        <v>0</v>
      </c>
      <c r="AN15" s="238">
        <f>T15</f>
        <v>0</v>
      </c>
      <c r="AO15" s="242">
        <f>U15</f>
        <v>0</v>
      </c>
      <c r="AP15" s="242"/>
      <c r="AQ15" s="405" t="s">
        <v>793</v>
      </c>
      <c r="AR15" s="308"/>
      <c r="AS15" s="16"/>
      <c r="AT15" s="25"/>
      <c r="AU15" s="25"/>
      <c r="AV15" s="26"/>
      <c r="AW15" s="26"/>
      <c r="AX15" s="26"/>
      <c r="AY15" s="117"/>
      <c r="AZ15" s="22" t="s">
        <v>768</v>
      </c>
      <c r="BA15" s="406"/>
    </row>
    <row r="16" spans="1:53" s="40" customFormat="1" ht="39.950000000000003" customHeight="1">
      <c r="A16" s="302" t="s">
        <v>20</v>
      </c>
      <c r="B16" s="343" t="s">
        <v>77</v>
      </c>
      <c r="C16" s="316" t="s">
        <v>119</v>
      </c>
      <c r="D16" s="316" t="s">
        <v>120</v>
      </c>
      <c r="E16" s="316" t="s">
        <v>117</v>
      </c>
      <c r="F16" s="316" t="s">
        <v>121</v>
      </c>
      <c r="G16" s="317">
        <f t="shared" si="4"/>
        <v>2999.8220000000001</v>
      </c>
      <c r="H16" s="240">
        <v>736</v>
      </c>
      <c r="I16" s="240">
        <v>2211.134</v>
      </c>
      <c r="J16" s="240">
        <v>52.688000000000002</v>
      </c>
      <c r="K16" s="242">
        <v>2950</v>
      </c>
      <c r="L16" s="242">
        <v>736</v>
      </c>
      <c r="M16" s="242">
        <v>2850</v>
      </c>
      <c r="N16" s="242">
        <v>1600</v>
      </c>
      <c r="O16" s="317">
        <f t="shared" si="5"/>
        <v>0</v>
      </c>
      <c r="P16" s="242"/>
      <c r="Q16" s="242"/>
      <c r="R16" s="242"/>
      <c r="S16" s="317">
        <f t="shared" si="6"/>
        <v>1400</v>
      </c>
      <c r="T16" s="242"/>
      <c r="U16" s="242">
        <v>1400</v>
      </c>
      <c r="V16" s="242"/>
      <c r="W16" s="317">
        <f t="shared" si="7"/>
        <v>0</v>
      </c>
      <c r="X16" s="242"/>
      <c r="Y16" s="242"/>
      <c r="Z16" s="242"/>
      <c r="AA16" s="317">
        <f t="shared" si="8"/>
        <v>0</v>
      </c>
      <c r="AB16" s="238"/>
      <c r="AC16" s="238"/>
      <c r="AD16" s="242"/>
      <c r="AE16" s="317">
        <f t="shared" si="9"/>
        <v>2136</v>
      </c>
      <c r="AF16" s="242">
        <v>736</v>
      </c>
      <c r="AG16" s="242">
        <v>1400</v>
      </c>
      <c r="AH16" s="242"/>
      <c r="AI16" s="317">
        <f t="shared" si="10"/>
        <v>0</v>
      </c>
      <c r="AJ16" s="242">
        <f t="shared" ref="AJ16:AJ35" si="12">P16</f>
        <v>0</v>
      </c>
      <c r="AK16" s="242"/>
      <c r="AL16" s="242"/>
      <c r="AM16" s="317">
        <f t="shared" si="11"/>
        <v>1400</v>
      </c>
      <c r="AN16" s="238">
        <f t="shared" ref="AN16:AN35" si="13">T16</f>
        <v>0</v>
      </c>
      <c r="AO16" s="242">
        <f t="shared" ref="AO16:AO35" si="14">U16</f>
        <v>1400</v>
      </c>
      <c r="AP16" s="242"/>
      <c r="AQ16" s="405" t="s">
        <v>793</v>
      </c>
      <c r="AR16" s="237" t="s">
        <v>160</v>
      </c>
      <c r="AS16" s="16"/>
      <c r="AT16" s="25"/>
      <c r="AU16" s="25"/>
      <c r="AV16" s="26"/>
      <c r="AW16" s="26"/>
      <c r="AX16" s="26"/>
      <c r="AY16" s="117"/>
      <c r="AZ16" s="22" t="s">
        <v>768</v>
      </c>
      <c r="BA16" s="406"/>
    </row>
    <row r="17" spans="1:53" s="40" customFormat="1" ht="45">
      <c r="A17" s="302" t="s">
        <v>47</v>
      </c>
      <c r="B17" s="343" t="s">
        <v>78</v>
      </c>
      <c r="C17" s="316" t="s">
        <v>122</v>
      </c>
      <c r="D17" s="316" t="s">
        <v>123</v>
      </c>
      <c r="E17" s="316" t="s">
        <v>117</v>
      </c>
      <c r="F17" s="316" t="s">
        <v>124</v>
      </c>
      <c r="G17" s="317">
        <f t="shared" si="4"/>
        <v>950</v>
      </c>
      <c r="H17" s="242">
        <v>900</v>
      </c>
      <c r="I17" s="240">
        <v>50</v>
      </c>
      <c r="J17" s="407"/>
      <c r="K17" s="242">
        <v>950</v>
      </c>
      <c r="L17" s="242">
        <v>900</v>
      </c>
      <c r="M17" s="242">
        <v>855</v>
      </c>
      <c r="N17" s="242"/>
      <c r="O17" s="317">
        <f t="shared" si="5"/>
        <v>96.797000000000025</v>
      </c>
      <c r="P17" s="242">
        <v>96.797000000000025</v>
      </c>
      <c r="Q17" s="242"/>
      <c r="R17" s="242"/>
      <c r="S17" s="317">
        <f t="shared" si="6"/>
        <v>0</v>
      </c>
      <c r="T17" s="242"/>
      <c r="U17" s="242"/>
      <c r="V17" s="242"/>
      <c r="W17" s="317">
        <f t="shared" si="7"/>
        <v>94.796999999999997</v>
      </c>
      <c r="X17" s="242">
        <v>94.796999999999997</v>
      </c>
      <c r="Y17" s="242"/>
      <c r="Z17" s="242"/>
      <c r="AA17" s="317">
        <f t="shared" si="8"/>
        <v>0</v>
      </c>
      <c r="AB17" s="238"/>
      <c r="AC17" s="238"/>
      <c r="AD17" s="242"/>
      <c r="AE17" s="317">
        <f t="shared" si="9"/>
        <v>850</v>
      </c>
      <c r="AF17" s="242">
        <v>850</v>
      </c>
      <c r="AG17" s="242"/>
      <c r="AH17" s="242"/>
      <c r="AI17" s="317">
        <f t="shared" si="10"/>
        <v>96.797000000000025</v>
      </c>
      <c r="AJ17" s="242">
        <f t="shared" si="12"/>
        <v>96.797000000000025</v>
      </c>
      <c r="AK17" s="242"/>
      <c r="AL17" s="242"/>
      <c r="AM17" s="317">
        <f t="shared" si="11"/>
        <v>0</v>
      </c>
      <c r="AN17" s="238">
        <f t="shared" si="13"/>
        <v>0</v>
      </c>
      <c r="AO17" s="242">
        <f t="shared" si="14"/>
        <v>0</v>
      </c>
      <c r="AP17" s="242"/>
      <c r="AQ17" s="408" t="s">
        <v>770</v>
      </c>
      <c r="AR17" s="308"/>
      <c r="AS17" s="16"/>
      <c r="AT17" s="25"/>
      <c r="AU17" s="25"/>
      <c r="AV17" s="26"/>
      <c r="AW17" s="26"/>
      <c r="AX17" s="26"/>
      <c r="AY17" s="117"/>
      <c r="AZ17" s="406" t="s">
        <v>770</v>
      </c>
      <c r="BA17" s="406"/>
    </row>
    <row r="18" spans="1:53" s="40" customFormat="1" ht="33.75">
      <c r="A18" s="302" t="s">
        <v>68</v>
      </c>
      <c r="B18" s="343" t="s">
        <v>79</v>
      </c>
      <c r="C18" s="316" t="s">
        <v>125</v>
      </c>
      <c r="D18" s="316" t="s">
        <v>126</v>
      </c>
      <c r="E18" s="316" t="s">
        <v>117</v>
      </c>
      <c r="F18" s="316" t="s">
        <v>127</v>
      </c>
      <c r="G18" s="317">
        <f t="shared" si="4"/>
        <v>1800</v>
      </c>
      <c r="H18" s="242">
        <v>1736</v>
      </c>
      <c r="I18" s="240">
        <v>64</v>
      </c>
      <c r="J18" s="240"/>
      <c r="K18" s="242">
        <v>1800</v>
      </c>
      <c r="L18" s="242">
        <v>1736</v>
      </c>
      <c r="M18" s="242">
        <v>126</v>
      </c>
      <c r="N18" s="242"/>
      <c r="O18" s="317">
        <f t="shared" si="5"/>
        <v>142.03400000000011</v>
      </c>
      <c r="P18" s="242">
        <v>142.03400000000011</v>
      </c>
      <c r="Q18" s="242"/>
      <c r="R18" s="242"/>
      <c r="S18" s="317">
        <f t="shared" si="6"/>
        <v>0</v>
      </c>
      <c r="T18" s="242"/>
      <c r="U18" s="242"/>
      <c r="V18" s="242"/>
      <c r="W18" s="317">
        <f t="shared" si="7"/>
        <v>142.03399999999999</v>
      </c>
      <c r="X18" s="242">
        <v>142.03399999999999</v>
      </c>
      <c r="Y18" s="242"/>
      <c r="Z18" s="242"/>
      <c r="AA18" s="317">
        <f t="shared" si="8"/>
        <v>0</v>
      </c>
      <c r="AB18" s="238"/>
      <c r="AC18" s="238"/>
      <c r="AD18" s="242"/>
      <c r="AE18" s="317">
        <f t="shared" si="9"/>
        <v>1650</v>
      </c>
      <c r="AF18" s="242">
        <v>1650</v>
      </c>
      <c r="AG18" s="242"/>
      <c r="AH18" s="242"/>
      <c r="AI18" s="317">
        <f t="shared" si="10"/>
        <v>142.03400000000011</v>
      </c>
      <c r="AJ18" s="242">
        <f t="shared" si="12"/>
        <v>142.03400000000011</v>
      </c>
      <c r="AK18" s="242"/>
      <c r="AL18" s="242"/>
      <c r="AM18" s="317">
        <f t="shared" si="11"/>
        <v>0</v>
      </c>
      <c r="AN18" s="238">
        <f t="shared" si="13"/>
        <v>0</v>
      </c>
      <c r="AO18" s="242">
        <f t="shared" si="14"/>
        <v>0</v>
      </c>
      <c r="AP18" s="242"/>
      <c r="AQ18" s="408" t="s">
        <v>771</v>
      </c>
      <c r="AR18" s="308"/>
      <c r="AS18" s="16"/>
      <c r="AT18" s="25"/>
      <c r="AU18" s="25"/>
      <c r="AV18" s="26"/>
      <c r="AW18" s="26"/>
      <c r="AX18" s="26"/>
      <c r="AY18" s="117"/>
      <c r="AZ18" s="406" t="s">
        <v>771</v>
      </c>
      <c r="BA18" s="406"/>
    </row>
    <row r="19" spans="1:53" s="40" customFormat="1" ht="33.75">
      <c r="A19" s="302" t="s">
        <v>69</v>
      </c>
      <c r="B19" s="343" t="s">
        <v>80</v>
      </c>
      <c r="C19" s="316" t="s">
        <v>128</v>
      </c>
      <c r="D19" s="316" t="s">
        <v>126</v>
      </c>
      <c r="E19" s="316" t="s">
        <v>117</v>
      </c>
      <c r="F19" s="316" t="s">
        <v>129</v>
      </c>
      <c r="G19" s="317">
        <f t="shared" si="4"/>
        <v>1786</v>
      </c>
      <c r="H19" s="242">
        <v>1736</v>
      </c>
      <c r="I19" s="240">
        <v>50</v>
      </c>
      <c r="J19" s="240"/>
      <c r="K19" s="242">
        <v>1786</v>
      </c>
      <c r="L19" s="242">
        <v>1736</v>
      </c>
      <c r="M19" s="242">
        <v>125.02000000000001</v>
      </c>
      <c r="N19" s="242"/>
      <c r="O19" s="317">
        <f t="shared" si="5"/>
        <v>1431.4059999999999</v>
      </c>
      <c r="P19" s="242">
        <v>1431.4059999999999</v>
      </c>
      <c r="Q19" s="242"/>
      <c r="R19" s="242"/>
      <c r="S19" s="317">
        <f t="shared" si="6"/>
        <v>0</v>
      </c>
      <c r="T19" s="242"/>
      <c r="U19" s="242"/>
      <c r="V19" s="242"/>
      <c r="W19" s="317">
        <f t="shared" si="7"/>
        <v>1428.1189999999999</v>
      </c>
      <c r="X19" s="242">
        <v>1428.1189999999999</v>
      </c>
      <c r="Y19" s="242"/>
      <c r="Z19" s="242"/>
      <c r="AA19" s="317">
        <f t="shared" si="8"/>
        <v>0</v>
      </c>
      <c r="AB19" s="238"/>
      <c r="AC19" s="238"/>
      <c r="AD19" s="242"/>
      <c r="AE19" s="317">
        <f t="shared" si="9"/>
        <v>1600</v>
      </c>
      <c r="AF19" s="242">
        <v>1600</v>
      </c>
      <c r="AG19" s="242"/>
      <c r="AH19" s="242"/>
      <c r="AI19" s="317">
        <f t="shared" si="10"/>
        <v>1431.4059999999999</v>
      </c>
      <c r="AJ19" s="242">
        <f t="shared" si="12"/>
        <v>1431.4059999999999</v>
      </c>
      <c r="AK19" s="242"/>
      <c r="AL19" s="242"/>
      <c r="AM19" s="317">
        <f t="shared" si="11"/>
        <v>0</v>
      </c>
      <c r="AN19" s="238">
        <f t="shared" si="13"/>
        <v>0</v>
      </c>
      <c r="AO19" s="242">
        <f t="shared" si="14"/>
        <v>0</v>
      </c>
      <c r="AP19" s="242"/>
      <c r="AQ19" s="408" t="s">
        <v>772</v>
      </c>
      <c r="AR19" s="308"/>
      <c r="AS19" s="16"/>
      <c r="AT19" s="25"/>
      <c r="AU19" s="25"/>
      <c r="AV19" s="26"/>
      <c r="AW19" s="26"/>
      <c r="AX19" s="26"/>
      <c r="AY19" s="117"/>
      <c r="AZ19" s="406" t="s">
        <v>772</v>
      </c>
      <c r="BA19" s="406"/>
    </row>
    <row r="20" spans="1:53" s="40" customFormat="1" ht="22.5">
      <c r="A20" s="302" t="s">
        <v>70</v>
      </c>
      <c r="B20" s="343" t="s">
        <v>81</v>
      </c>
      <c r="C20" s="316" t="s">
        <v>130</v>
      </c>
      <c r="D20" s="316" t="s">
        <v>131</v>
      </c>
      <c r="E20" s="316" t="s">
        <v>117</v>
      </c>
      <c r="F20" s="316" t="s">
        <v>132</v>
      </c>
      <c r="G20" s="317">
        <f t="shared" si="4"/>
        <v>636.36400000000003</v>
      </c>
      <c r="H20" s="240">
        <v>536</v>
      </c>
      <c r="I20" s="240"/>
      <c r="J20" s="240">
        <v>100.364</v>
      </c>
      <c r="K20" s="242">
        <v>536</v>
      </c>
      <c r="L20" s="242">
        <v>536</v>
      </c>
      <c r="M20" s="242">
        <v>255</v>
      </c>
      <c r="N20" s="242"/>
      <c r="O20" s="317">
        <f t="shared" si="5"/>
        <v>0</v>
      </c>
      <c r="P20" s="242"/>
      <c r="Q20" s="242"/>
      <c r="R20" s="242"/>
      <c r="S20" s="317">
        <f t="shared" si="6"/>
        <v>0</v>
      </c>
      <c r="T20" s="242"/>
      <c r="U20" s="242"/>
      <c r="V20" s="242"/>
      <c r="W20" s="317">
        <f t="shared" si="7"/>
        <v>0</v>
      </c>
      <c r="X20" s="242"/>
      <c r="Y20" s="242"/>
      <c r="Z20" s="242"/>
      <c r="AA20" s="317">
        <f t="shared" si="8"/>
        <v>0</v>
      </c>
      <c r="AB20" s="238"/>
      <c r="AC20" s="238"/>
      <c r="AD20" s="242"/>
      <c r="AE20" s="317">
        <f t="shared" si="9"/>
        <v>496</v>
      </c>
      <c r="AF20" s="242">
        <v>496</v>
      </c>
      <c r="AG20" s="242"/>
      <c r="AH20" s="242"/>
      <c r="AI20" s="317">
        <f t="shared" si="10"/>
        <v>0</v>
      </c>
      <c r="AJ20" s="242">
        <f t="shared" si="12"/>
        <v>0</v>
      </c>
      <c r="AK20" s="242"/>
      <c r="AL20" s="242"/>
      <c r="AM20" s="317">
        <f t="shared" si="11"/>
        <v>0</v>
      </c>
      <c r="AN20" s="238">
        <f t="shared" si="13"/>
        <v>0</v>
      </c>
      <c r="AO20" s="242">
        <f t="shared" si="14"/>
        <v>0</v>
      </c>
      <c r="AP20" s="242"/>
      <c r="AQ20" s="408" t="s">
        <v>773</v>
      </c>
      <c r="AR20" s="308"/>
      <c r="AS20" s="16"/>
      <c r="AT20" s="25"/>
      <c r="AU20" s="25"/>
      <c r="AV20" s="26"/>
      <c r="AW20" s="26"/>
      <c r="AX20" s="26"/>
      <c r="AY20" s="117"/>
      <c r="AZ20" s="406" t="s">
        <v>773</v>
      </c>
      <c r="BA20" s="406"/>
    </row>
    <row r="21" spans="1:53" s="40" customFormat="1" ht="33.75">
      <c r="A21" s="302" t="s">
        <v>71</v>
      </c>
      <c r="B21" s="343" t="s">
        <v>82</v>
      </c>
      <c r="C21" s="316" t="s">
        <v>133</v>
      </c>
      <c r="D21" s="316" t="s">
        <v>126</v>
      </c>
      <c r="E21" s="316" t="s">
        <v>117</v>
      </c>
      <c r="F21" s="316" t="s">
        <v>134</v>
      </c>
      <c r="G21" s="317">
        <f t="shared" si="4"/>
        <v>1800</v>
      </c>
      <c r="H21" s="242">
        <v>1736</v>
      </c>
      <c r="I21" s="240">
        <v>64</v>
      </c>
      <c r="J21" s="240"/>
      <c r="K21" s="242">
        <v>1736</v>
      </c>
      <c r="L21" s="242">
        <v>1736</v>
      </c>
      <c r="M21" s="242">
        <v>126.00000000000001</v>
      </c>
      <c r="N21" s="242"/>
      <c r="O21" s="317">
        <f t="shared" si="5"/>
        <v>297.25099999999998</v>
      </c>
      <c r="P21" s="242">
        <v>297.25099999999998</v>
      </c>
      <c r="Q21" s="242"/>
      <c r="R21" s="242"/>
      <c r="S21" s="317">
        <f t="shared" si="6"/>
        <v>0</v>
      </c>
      <c r="T21" s="242"/>
      <c r="U21" s="242"/>
      <c r="V21" s="242"/>
      <c r="W21" s="317">
        <f t="shared" si="7"/>
        <v>294.29999999999995</v>
      </c>
      <c r="X21" s="242">
        <v>294.29999999999995</v>
      </c>
      <c r="Y21" s="242"/>
      <c r="Z21" s="242"/>
      <c r="AA21" s="317">
        <f t="shared" si="8"/>
        <v>0</v>
      </c>
      <c r="AB21" s="238"/>
      <c r="AC21" s="238"/>
      <c r="AD21" s="242"/>
      <c r="AE21" s="317">
        <f t="shared" si="9"/>
        <v>1650</v>
      </c>
      <c r="AF21" s="242">
        <v>1650</v>
      </c>
      <c r="AG21" s="242"/>
      <c r="AH21" s="242"/>
      <c r="AI21" s="317">
        <f t="shared" si="10"/>
        <v>297.25099999999998</v>
      </c>
      <c r="AJ21" s="242">
        <f t="shared" si="12"/>
        <v>297.25099999999998</v>
      </c>
      <c r="AK21" s="242"/>
      <c r="AL21" s="242"/>
      <c r="AM21" s="317">
        <f t="shared" si="11"/>
        <v>0</v>
      </c>
      <c r="AN21" s="238">
        <f t="shared" si="13"/>
        <v>0</v>
      </c>
      <c r="AO21" s="242">
        <f t="shared" si="14"/>
        <v>0</v>
      </c>
      <c r="AP21" s="242"/>
      <c r="AQ21" s="408" t="s">
        <v>774</v>
      </c>
      <c r="AR21" s="308"/>
      <c r="AS21" s="16"/>
      <c r="AT21" s="25"/>
      <c r="AU21" s="25"/>
      <c r="AV21" s="26"/>
      <c r="AW21" s="26"/>
      <c r="AX21" s="26"/>
      <c r="AY21" s="117"/>
      <c r="AZ21" s="406" t="s">
        <v>774</v>
      </c>
      <c r="BA21" s="406"/>
    </row>
    <row r="22" spans="1:53" s="40" customFormat="1" ht="33.75">
      <c r="A22" s="302" t="s">
        <v>72</v>
      </c>
      <c r="B22" s="343" t="s">
        <v>83</v>
      </c>
      <c r="C22" s="316" t="s">
        <v>135</v>
      </c>
      <c r="D22" s="316" t="s">
        <v>126</v>
      </c>
      <c r="E22" s="316" t="s">
        <v>117</v>
      </c>
      <c r="F22" s="316" t="s">
        <v>136</v>
      </c>
      <c r="G22" s="317">
        <f t="shared" si="4"/>
        <v>934</v>
      </c>
      <c r="H22" s="242">
        <v>876</v>
      </c>
      <c r="I22" s="240">
        <v>11.26</v>
      </c>
      <c r="J22" s="240">
        <v>46.74</v>
      </c>
      <c r="K22" s="242">
        <v>876</v>
      </c>
      <c r="L22" s="242">
        <v>876</v>
      </c>
      <c r="M22" s="242">
        <v>280</v>
      </c>
      <c r="N22" s="242"/>
      <c r="O22" s="317">
        <f t="shared" si="5"/>
        <v>820</v>
      </c>
      <c r="P22" s="242">
        <v>820</v>
      </c>
      <c r="Q22" s="242"/>
      <c r="R22" s="242"/>
      <c r="S22" s="317">
        <f t="shared" si="6"/>
        <v>0</v>
      </c>
      <c r="T22" s="242"/>
      <c r="U22" s="242"/>
      <c r="V22" s="242"/>
      <c r="W22" s="317">
        <f t="shared" si="7"/>
        <v>22.233000000000001</v>
      </c>
      <c r="X22" s="242">
        <v>22.233000000000001</v>
      </c>
      <c r="Y22" s="242"/>
      <c r="Z22" s="242"/>
      <c r="AA22" s="317">
        <f t="shared" si="8"/>
        <v>0</v>
      </c>
      <c r="AB22" s="238"/>
      <c r="AC22" s="238"/>
      <c r="AD22" s="242"/>
      <c r="AE22" s="317">
        <f t="shared" si="9"/>
        <v>820</v>
      </c>
      <c r="AF22" s="242">
        <v>820</v>
      </c>
      <c r="AG22" s="242"/>
      <c r="AH22" s="242"/>
      <c r="AI22" s="317">
        <f t="shared" si="10"/>
        <v>820</v>
      </c>
      <c r="AJ22" s="242">
        <f t="shared" si="12"/>
        <v>820</v>
      </c>
      <c r="AK22" s="242"/>
      <c r="AL22" s="242"/>
      <c r="AM22" s="317">
        <f t="shared" si="11"/>
        <v>0</v>
      </c>
      <c r="AN22" s="238">
        <f t="shared" si="13"/>
        <v>0</v>
      </c>
      <c r="AO22" s="242">
        <f t="shared" si="14"/>
        <v>0</v>
      </c>
      <c r="AP22" s="242"/>
      <c r="AQ22" s="408" t="s">
        <v>775</v>
      </c>
      <c r="AR22" s="308"/>
      <c r="AS22" s="16"/>
      <c r="AT22" s="25"/>
      <c r="AU22" s="25"/>
      <c r="AV22" s="26"/>
      <c r="AW22" s="26"/>
      <c r="AX22" s="26"/>
      <c r="AY22" s="117"/>
      <c r="AZ22" s="406" t="s">
        <v>775</v>
      </c>
      <c r="BA22" s="406"/>
    </row>
    <row r="23" spans="1:53" s="40" customFormat="1" ht="22.5">
      <c r="A23" s="302" t="s">
        <v>93</v>
      </c>
      <c r="B23" s="343" t="s">
        <v>84</v>
      </c>
      <c r="C23" s="316" t="s">
        <v>137</v>
      </c>
      <c r="D23" s="316" t="s">
        <v>138</v>
      </c>
      <c r="E23" s="316" t="s">
        <v>117</v>
      </c>
      <c r="F23" s="316" t="s">
        <v>139</v>
      </c>
      <c r="G23" s="317">
        <f t="shared" si="4"/>
        <v>1844</v>
      </c>
      <c r="H23" s="242">
        <v>1736</v>
      </c>
      <c r="I23" s="240">
        <v>108</v>
      </c>
      <c r="J23" s="240"/>
      <c r="K23" s="242">
        <v>1736</v>
      </c>
      <c r="L23" s="242">
        <v>1736</v>
      </c>
      <c r="M23" s="242">
        <v>553</v>
      </c>
      <c r="N23" s="242"/>
      <c r="O23" s="317">
        <f t="shared" si="5"/>
        <v>1600</v>
      </c>
      <c r="P23" s="242">
        <v>1600</v>
      </c>
      <c r="Q23" s="242"/>
      <c r="R23" s="242"/>
      <c r="S23" s="317">
        <f t="shared" si="6"/>
        <v>0</v>
      </c>
      <c r="T23" s="242"/>
      <c r="U23" s="242"/>
      <c r="V23" s="242"/>
      <c r="W23" s="317">
        <f t="shared" si="7"/>
        <v>1176.835</v>
      </c>
      <c r="X23" s="242">
        <v>1176.835</v>
      </c>
      <c r="Y23" s="242"/>
      <c r="Z23" s="242"/>
      <c r="AA23" s="317">
        <f t="shared" si="8"/>
        <v>0</v>
      </c>
      <c r="AB23" s="238"/>
      <c r="AC23" s="238"/>
      <c r="AD23" s="242"/>
      <c r="AE23" s="317">
        <f t="shared" si="9"/>
        <v>1600</v>
      </c>
      <c r="AF23" s="242">
        <v>1600</v>
      </c>
      <c r="AG23" s="242"/>
      <c r="AH23" s="242"/>
      <c r="AI23" s="317">
        <f t="shared" si="10"/>
        <v>1600</v>
      </c>
      <c r="AJ23" s="242">
        <f t="shared" si="12"/>
        <v>1600</v>
      </c>
      <c r="AK23" s="242"/>
      <c r="AL23" s="242"/>
      <c r="AM23" s="317">
        <f t="shared" si="11"/>
        <v>0</v>
      </c>
      <c r="AN23" s="238">
        <f t="shared" si="13"/>
        <v>0</v>
      </c>
      <c r="AO23" s="242">
        <f t="shared" si="14"/>
        <v>0</v>
      </c>
      <c r="AP23" s="242"/>
      <c r="AQ23" s="408" t="s">
        <v>776</v>
      </c>
      <c r="AR23" s="308"/>
      <c r="AS23" s="16"/>
      <c r="AT23" s="25"/>
      <c r="AU23" s="25"/>
      <c r="AV23" s="26"/>
      <c r="AW23" s="26"/>
      <c r="AX23" s="26"/>
      <c r="AY23" s="117"/>
      <c r="AZ23" s="406" t="s">
        <v>776</v>
      </c>
      <c r="BA23" s="406"/>
    </row>
    <row r="24" spans="1:53" s="40" customFormat="1" ht="25.5">
      <c r="A24" s="302" t="s">
        <v>94</v>
      </c>
      <c r="B24" s="343" t="s">
        <v>85</v>
      </c>
      <c r="C24" s="316" t="s">
        <v>122</v>
      </c>
      <c r="D24" s="316" t="s">
        <v>140</v>
      </c>
      <c r="E24" s="316" t="s">
        <v>117</v>
      </c>
      <c r="F24" s="316" t="s">
        <v>141</v>
      </c>
      <c r="G24" s="317">
        <f>H24+I24+J24</f>
        <v>926</v>
      </c>
      <c r="H24" s="242">
        <v>836</v>
      </c>
      <c r="I24" s="240">
        <v>90</v>
      </c>
      <c r="J24" s="240"/>
      <c r="K24" s="242">
        <v>926</v>
      </c>
      <c r="L24" s="242">
        <v>836</v>
      </c>
      <c r="M24" s="242">
        <v>648</v>
      </c>
      <c r="N24" s="242"/>
      <c r="O24" s="317">
        <f t="shared" si="5"/>
        <v>0</v>
      </c>
      <c r="P24" s="242"/>
      <c r="Q24" s="242"/>
      <c r="R24" s="242"/>
      <c r="S24" s="317">
        <f t="shared" si="6"/>
        <v>0</v>
      </c>
      <c r="T24" s="242"/>
      <c r="U24" s="242"/>
      <c r="V24" s="242"/>
      <c r="W24" s="317">
        <f t="shared" si="7"/>
        <v>0</v>
      </c>
      <c r="X24" s="242"/>
      <c r="Y24" s="242"/>
      <c r="Z24" s="242"/>
      <c r="AA24" s="317">
        <f t="shared" si="8"/>
        <v>0</v>
      </c>
      <c r="AB24" s="238"/>
      <c r="AC24" s="238"/>
      <c r="AD24" s="242"/>
      <c r="AE24" s="317">
        <f t="shared" si="9"/>
        <v>800</v>
      </c>
      <c r="AF24" s="242">
        <v>800</v>
      </c>
      <c r="AG24" s="242"/>
      <c r="AH24" s="242"/>
      <c r="AI24" s="317">
        <f t="shared" si="10"/>
        <v>0</v>
      </c>
      <c r="AJ24" s="242">
        <f t="shared" si="12"/>
        <v>0</v>
      </c>
      <c r="AK24" s="242"/>
      <c r="AL24" s="242"/>
      <c r="AM24" s="317">
        <f t="shared" si="11"/>
        <v>0</v>
      </c>
      <c r="AN24" s="238">
        <f t="shared" si="13"/>
        <v>0</v>
      </c>
      <c r="AO24" s="242">
        <f t="shared" si="14"/>
        <v>0</v>
      </c>
      <c r="AP24" s="242"/>
      <c r="AQ24" s="408" t="s">
        <v>770</v>
      </c>
      <c r="AR24" s="308"/>
      <c r="AS24" s="16"/>
      <c r="AT24" s="25"/>
      <c r="AU24" s="25"/>
      <c r="AV24" s="26"/>
      <c r="AW24" s="26"/>
      <c r="AX24" s="26"/>
      <c r="AY24" s="117"/>
      <c r="AZ24" s="406" t="s">
        <v>770</v>
      </c>
      <c r="BA24" s="409"/>
    </row>
    <row r="25" spans="1:53" s="40" customFormat="1" ht="25.5">
      <c r="A25" s="302" t="s">
        <v>95</v>
      </c>
      <c r="B25" s="343" t="s">
        <v>86</v>
      </c>
      <c r="C25" s="316" t="s">
        <v>119</v>
      </c>
      <c r="D25" s="316" t="s">
        <v>142</v>
      </c>
      <c r="E25" s="316" t="s">
        <v>117</v>
      </c>
      <c r="F25" s="316" t="s">
        <v>143</v>
      </c>
      <c r="G25" s="317">
        <f t="shared" ref="G25:G31" si="15">H25+I25+J25</f>
        <v>2500</v>
      </c>
      <c r="H25" s="242">
        <v>1000</v>
      </c>
      <c r="I25" s="240">
        <v>1500</v>
      </c>
      <c r="J25" s="407"/>
      <c r="K25" s="242">
        <v>2500</v>
      </c>
      <c r="L25" s="242">
        <v>1000</v>
      </c>
      <c r="M25" s="242">
        <v>1700</v>
      </c>
      <c r="N25" s="242">
        <v>1100</v>
      </c>
      <c r="O25" s="317">
        <f t="shared" si="5"/>
        <v>0</v>
      </c>
      <c r="P25" s="242"/>
      <c r="Q25" s="242"/>
      <c r="R25" s="242"/>
      <c r="S25" s="317">
        <f t="shared" si="6"/>
        <v>800</v>
      </c>
      <c r="T25" s="242"/>
      <c r="U25" s="242">
        <v>800</v>
      </c>
      <c r="V25" s="242"/>
      <c r="W25" s="317">
        <f t="shared" si="7"/>
        <v>0</v>
      </c>
      <c r="X25" s="242"/>
      <c r="Y25" s="242"/>
      <c r="Z25" s="242"/>
      <c r="AA25" s="317">
        <f t="shared" si="8"/>
        <v>0</v>
      </c>
      <c r="AB25" s="238"/>
      <c r="AC25" s="238"/>
      <c r="AD25" s="242"/>
      <c r="AE25" s="317">
        <f t="shared" si="9"/>
        <v>1800</v>
      </c>
      <c r="AF25" s="242">
        <v>1000</v>
      </c>
      <c r="AG25" s="242">
        <v>800</v>
      </c>
      <c r="AH25" s="242"/>
      <c r="AI25" s="317">
        <f t="shared" si="10"/>
        <v>0</v>
      </c>
      <c r="AJ25" s="242">
        <f t="shared" si="12"/>
        <v>0</v>
      </c>
      <c r="AK25" s="242"/>
      <c r="AL25" s="242"/>
      <c r="AM25" s="317">
        <f t="shared" si="11"/>
        <v>800</v>
      </c>
      <c r="AN25" s="238">
        <f t="shared" si="13"/>
        <v>0</v>
      </c>
      <c r="AO25" s="242">
        <f t="shared" si="14"/>
        <v>800</v>
      </c>
      <c r="AP25" s="242"/>
      <c r="AQ25" s="408" t="s">
        <v>769</v>
      </c>
      <c r="AR25" s="237" t="s">
        <v>160</v>
      </c>
      <c r="AS25" s="16"/>
      <c r="AT25" s="25"/>
      <c r="AU25" s="25"/>
      <c r="AV25" s="26"/>
      <c r="AW25" s="26"/>
      <c r="AX25" s="26"/>
      <c r="AY25" s="117"/>
      <c r="AZ25" s="406" t="s">
        <v>769</v>
      </c>
      <c r="BA25" s="409"/>
    </row>
    <row r="26" spans="1:53" s="40" customFormat="1" ht="25.5">
      <c r="A26" s="302" t="s">
        <v>96</v>
      </c>
      <c r="B26" s="343" t="s">
        <v>87</v>
      </c>
      <c r="C26" s="316" t="s">
        <v>144</v>
      </c>
      <c r="D26" s="316" t="s">
        <v>145</v>
      </c>
      <c r="E26" s="316" t="s">
        <v>117</v>
      </c>
      <c r="F26" s="316" t="s">
        <v>146</v>
      </c>
      <c r="G26" s="317">
        <f t="shared" si="15"/>
        <v>2800</v>
      </c>
      <c r="H26" s="242">
        <v>2746</v>
      </c>
      <c r="I26" s="240">
        <v>54</v>
      </c>
      <c r="J26" s="240"/>
      <c r="K26" s="242">
        <v>2800</v>
      </c>
      <c r="L26" s="242">
        <v>2746</v>
      </c>
      <c r="M26" s="242">
        <v>1270</v>
      </c>
      <c r="N26" s="242">
        <v>430</v>
      </c>
      <c r="O26" s="317">
        <f t="shared" si="5"/>
        <v>0</v>
      </c>
      <c r="P26" s="242"/>
      <c r="Q26" s="242"/>
      <c r="R26" s="242"/>
      <c r="S26" s="317">
        <f t="shared" si="6"/>
        <v>511</v>
      </c>
      <c r="T26" s="242">
        <v>511</v>
      </c>
      <c r="U26" s="242"/>
      <c r="V26" s="242"/>
      <c r="W26" s="317">
        <f t="shared" si="7"/>
        <v>0</v>
      </c>
      <c r="X26" s="242"/>
      <c r="Y26" s="242"/>
      <c r="Z26" s="242"/>
      <c r="AA26" s="317">
        <f t="shared" si="8"/>
        <v>511</v>
      </c>
      <c r="AB26" s="242">
        <v>511</v>
      </c>
      <c r="AC26" s="238"/>
      <c r="AD26" s="242"/>
      <c r="AE26" s="317">
        <f t="shared" si="9"/>
        <v>2611</v>
      </c>
      <c r="AF26" s="242">
        <v>2611</v>
      </c>
      <c r="AG26" s="242"/>
      <c r="AH26" s="242"/>
      <c r="AI26" s="317">
        <f t="shared" si="10"/>
        <v>0</v>
      </c>
      <c r="AJ26" s="242">
        <f t="shared" si="12"/>
        <v>0</v>
      </c>
      <c r="AK26" s="242"/>
      <c r="AL26" s="242"/>
      <c r="AM26" s="317">
        <f t="shared" si="11"/>
        <v>511</v>
      </c>
      <c r="AN26" s="238">
        <f t="shared" si="13"/>
        <v>511</v>
      </c>
      <c r="AO26" s="242">
        <f t="shared" si="14"/>
        <v>0</v>
      </c>
      <c r="AP26" s="242"/>
      <c r="AQ26" s="408" t="s">
        <v>777</v>
      </c>
      <c r="AR26" s="308"/>
      <c r="AS26" s="16"/>
      <c r="AT26" s="25"/>
      <c r="AU26" s="25"/>
      <c r="AV26" s="26"/>
      <c r="AW26" s="26"/>
      <c r="AX26" s="26"/>
      <c r="AY26" s="117"/>
      <c r="AZ26" s="406" t="s">
        <v>777</v>
      </c>
      <c r="BA26" s="409"/>
    </row>
    <row r="27" spans="1:53" s="40" customFormat="1" ht="33.75">
      <c r="A27" s="302" t="s">
        <v>97</v>
      </c>
      <c r="B27" s="343" t="s">
        <v>88</v>
      </c>
      <c r="C27" s="316" t="s">
        <v>147</v>
      </c>
      <c r="D27" s="316" t="s">
        <v>148</v>
      </c>
      <c r="E27" s="316" t="s">
        <v>117</v>
      </c>
      <c r="F27" s="316" t="s">
        <v>149</v>
      </c>
      <c r="G27" s="317">
        <f t="shared" si="15"/>
        <v>765</v>
      </c>
      <c r="H27" s="242">
        <v>755</v>
      </c>
      <c r="I27" s="240">
        <v>10</v>
      </c>
      <c r="J27" s="240"/>
      <c r="K27" s="242">
        <v>765</v>
      </c>
      <c r="L27" s="242">
        <v>755</v>
      </c>
      <c r="M27" s="242">
        <v>230</v>
      </c>
      <c r="N27" s="242"/>
      <c r="O27" s="317">
        <f t="shared" si="5"/>
        <v>0</v>
      </c>
      <c r="P27" s="242"/>
      <c r="Q27" s="242"/>
      <c r="R27" s="242"/>
      <c r="S27" s="317">
        <f t="shared" si="6"/>
        <v>0</v>
      </c>
      <c r="T27" s="242"/>
      <c r="U27" s="242"/>
      <c r="V27" s="242"/>
      <c r="W27" s="317">
        <f t="shared" si="7"/>
        <v>0</v>
      </c>
      <c r="X27" s="242"/>
      <c r="Y27" s="242"/>
      <c r="Z27" s="242"/>
      <c r="AA27" s="317">
        <f t="shared" si="8"/>
        <v>0</v>
      </c>
      <c r="AB27" s="238"/>
      <c r="AC27" s="238"/>
      <c r="AD27" s="242"/>
      <c r="AE27" s="317">
        <f t="shared" si="9"/>
        <v>600</v>
      </c>
      <c r="AF27" s="242">
        <v>600</v>
      </c>
      <c r="AG27" s="242"/>
      <c r="AH27" s="242"/>
      <c r="AI27" s="317">
        <f t="shared" si="10"/>
        <v>0</v>
      </c>
      <c r="AJ27" s="242">
        <f t="shared" si="12"/>
        <v>0</v>
      </c>
      <c r="AK27" s="242"/>
      <c r="AL27" s="242"/>
      <c r="AM27" s="317">
        <f t="shared" si="11"/>
        <v>0</v>
      </c>
      <c r="AN27" s="238">
        <f t="shared" si="13"/>
        <v>0</v>
      </c>
      <c r="AO27" s="242">
        <f t="shared" si="14"/>
        <v>0</v>
      </c>
      <c r="AP27" s="242"/>
      <c r="AQ27" s="408" t="s">
        <v>778</v>
      </c>
      <c r="AR27" s="308"/>
      <c r="AS27" s="16"/>
      <c r="AT27" s="25"/>
      <c r="AU27" s="25"/>
      <c r="AV27" s="26"/>
      <c r="AW27" s="26"/>
      <c r="AX27" s="26"/>
      <c r="AY27" s="117"/>
      <c r="AZ27" s="406" t="s">
        <v>778</v>
      </c>
      <c r="BA27" s="409"/>
    </row>
    <row r="28" spans="1:53" s="40" customFormat="1" ht="25.5">
      <c r="A28" s="302" t="s">
        <v>98</v>
      </c>
      <c r="B28" s="343" t="s">
        <v>89</v>
      </c>
      <c r="C28" s="316" t="s">
        <v>130</v>
      </c>
      <c r="D28" s="316" t="s">
        <v>150</v>
      </c>
      <c r="E28" s="316" t="s">
        <v>117</v>
      </c>
      <c r="F28" s="316" t="s">
        <v>151</v>
      </c>
      <c r="G28" s="317">
        <f t="shared" si="15"/>
        <v>1300</v>
      </c>
      <c r="H28" s="240">
        <v>1200</v>
      </c>
      <c r="I28" s="240">
        <v>100</v>
      </c>
      <c r="J28" s="240"/>
      <c r="K28" s="242">
        <v>1300</v>
      </c>
      <c r="L28" s="242">
        <v>1200</v>
      </c>
      <c r="M28" s="242">
        <v>390</v>
      </c>
      <c r="N28" s="242"/>
      <c r="O28" s="317">
        <f t="shared" si="5"/>
        <v>624.53</v>
      </c>
      <c r="P28" s="242">
        <v>624.53</v>
      </c>
      <c r="Q28" s="242"/>
      <c r="R28" s="242"/>
      <c r="S28" s="317">
        <f t="shared" si="6"/>
        <v>0</v>
      </c>
      <c r="T28" s="242"/>
      <c r="U28" s="242"/>
      <c r="V28" s="242"/>
      <c r="W28" s="317">
        <f t="shared" si="7"/>
        <v>624.53</v>
      </c>
      <c r="X28" s="242">
        <v>624.53</v>
      </c>
      <c r="Y28" s="242"/>
      <c r="Z28" s="242"/>
      <c r="AA28" s="317">
        <f t="shared" si="8"/>
        <v>0</v>
      </c>
      <c r="AB28" s="238"/>
      <c r="AC28" s="238"/>
      <c r="AD28" s="242"/>
      <c r="AE28" s="317">
        <f t="shared" si="9"/>
        <v>1150</v>
      </c>
      <c r="AF28" s="242">
        <v>1150</v>
      </c>
      <c r="AG28" s="242"/>
      <c r="AH28" s="242"/>
      <c r="AI28" s="317">
        <f t="shared" si="10"/>
        <v>624.53</v>
      </c>
      <c r="AJ28" s="242">
        <f t="shared" si="12"/>
        <v>624.53</v>
      </c>
      <c r="AK28" s="242"/>
      <c r="AL28" s="242"/>
      <c r="AM28" s="317">
        <f t="shared" si="11"/>
        <v>0</v>
      </c>
      <c r="AN28" s="238">
        <f t="shared" si="13"/>
        <v>0</v>
      </c>
      <c r="AO28" s="242">
        <f t="shared" si="14"/>
        <v>0</v>
      </c>
      <c r="AP28" s="242"/>
      <c r="AQ28" s="408" t="s">
        <v>773</v>
      </c>
      <c r="AR28" s="308"/>
      <c r="AS28" s="16"/>
      <c r="AT28" s="25"/>
      <c r="AU28" s="25"/>
      <c r="AV28" s="26"/>
      <c r="AW28" s="26"/>
      <c r="AX28" s="26"/>
      <c r="AY28" s="117"/>
      <c r="AZ28" s="406" t="s">
        <v>773</v>
      </c>
      <c r="BA28" s="409"/>
    </row>
    <row r="29" spans="1:53" s="40" customFormat="1" ht="22.5">
      <c r="A29" s="302" t="s">
        <v>99</v>
      </c>
      <c r="B29" s="343" t="s">
        <v>90</v>
      </c>
      <c r="C29" s="241" t="s">
        <v>135</v>
      </c>
      <c r="D29" s="241" t="s">
        <v>152</v>
      </c>
      <c r="E29" s="241" t="s">
        <v>117</v>
      </c>
      <c r="F29" s="241" t="s">
        <v>153</v>
      </c>
      <c r="G29" s="317">
        <f t="shared" si="15"/>
        <v>982</v>
      </c>
      <c r="H29" s="242">
        <v>860</v>
      </c>
      <c r="I29" s="240">
        <v>122</v>
      </c>
      <c r="J29" s="240"/>
      <c r="K29" s="242">
        <v>982</v>
      </c>
      <c r="L29" s="242">
        <v>860</v>
      </c>
      <c r="M29" s="242">
        <v>295</v>
      </c>
      <c r="N29" s="242"/>
      <c r="O29" s="317">
        <f t="shared" si="5"/>
        <v>170.20100000000002</v>
      </c>
      <c r="P29" s="242">
        <v>170.20100000000002</v>
      </c>
      <c r="Q29" s="242"/>
      <c r="R29" s="242"/>
      <c r="S29" s="317">
        <f t="shared" si="6"/>
        <v>0</v>
      </c>
      <c r="T29" s="242"/>
      <c r="U29" s="242"/>
      <c r="V29" s="242"/>
      <c r="W29" s="317">
        <f t="shared" si="7"/>
        <v>92.191999999999993</v>
      </c>
      <c r="X29" s="242">
        <v>92.191999999999993</v>
      </c>
      <c r="Y29" s="242"/>
      <c r="Z29" s="242"/>
      <c r="AA29" s="317">
        <f t="shared" si="8"/>
        <v>0</v>
      </c>
      <c r="AB29" s="238"/>
      <c r="AC29" s="238"/>
      <c r="AD29" s="242"/>
      <c r="AE29" s="317">
        <f t="shared" si="9"/>
        <v>820</v>
      </c>
      <c r="AF29" s="242">
        <v>820</v>
      </c>
      <c r="AG29" s="242"/>
      <c r="AH29" s="242"/>
      <c r="AI29" s="317">
        <f t="shared" si="10"/>
        <v>170.20100000000002</v>
      </c>
      <c r="AJ29" s="242">
        <f t="shared" si="12"/>
        <v>170.20100000000002</v>
      </c>
      <c r="AK29" s="242"/>
      <c r="AL29" s="242"/>
      <c r="AM29" s="317">
        <f t="shared" si="11"/>
        <v>0</v>
      </c>
      <c r="AN29" s="238">
        <f t="shared" si="13"/>
        <v>0</v>
      </c>
      <c r="AO29" s="242">
        <f t="shared" si="14"/>
        <v>0</v>
      </c>
      <c r="AP29" s="242"/>
      <c r="AQ29" s="408" t="s">
        <v>775</v>
      </c>
      <c r="AR29" s="308"/>
      <c r="AS29" s="16"/>
      <c r="AT29" s="25"/>
      <c r="AU29" s="25"/>
      <c r="AV29" s="26"/>
      <c r="AW29" s="26"/>
      <c r="AX29" s="26"/>
      <c r="AY29" s="117"/>
      <c r="AZ29" s="406" t="s">
        <v>775</v>
      </c>
      <c r="BA29" s="409"/>
    </row>
    <row r="30" spans="1:53" s="40" customFormat="1" ht="33.75">
      <c r="A30" s="302" t="s">
        <v>100</v>
      </c>
      <c r="B30" s="343" t="s">
        <v>91</v>
      </c>
      <c r="C30" s="241" t="s">
        <v>154</v>
      </c>
      <c r="D30" s="241" t="s">
        <v>155</v>
      </c>
      <c r="E30" s="241" t="s">
        <v>117</v>
      </c>
      <c r="F30" s="241" t="s">
        <v>156</v>
      </c>
      <c r="G30" s="317">
        <f t="shared" si="15"/>
        <v>1650</v>
      </c>
      <c r="H30" s="242">
        <v>1645</v>
      </c>
      <c r="I30" s="240">
        <v>5</v>
      </c>
      <c r="J30" s="240"/>
      <c r="K30" s="242">
        <v>1650</v>
      </c>
      <c r="L30" s="242">
        <v>1645</v>
      </c>
      <c r="M30" s="242">
        <v>495</v>
      </c>
      <c r="N30" s="242"/>
      <c r="O30" s="317">
        <f t="shared" si="5"/>
        <v>352.43100000000004</v>
      </c>
      <c r="P30" s="242">
        <v>352.43100000000004</v>
      </c>
      <c r="Q30" s="242"/>
      <c r="R30" s="242"/>
      <c r="S30" s="317">
        <f t="shared" si="6"/>
        <v>0</v>
      </c>
      <c r="T30" s="242"/>
      <c r="U30" s="242"/>
      <c r="V30" s="242"/>
      <c r="W30" s="317">
        <f t="shared" si="7"/>
        <v>0</v>
      </c>
      <c r="X30" s="242"/>
      <c r="Y30" s="242"/>
      <c r="Z30" s="242"/>
      <c r="AA30" s="317">
        <f t="shared" si="8"/>
        <v>0</v>
      </c>
      <c r="AB30" s="238"/>
      <c r="AC30" s="238"/>
      <c r="AD30" s="242"/>
      <c r="AE30" s="317">
        <f t="shared" si="9"/>
        <v>1500</v>
      </c>
      <c r="AF30" s="242">
        <v>1500</v>
      </c>
      <c r="AG30" s="242"/>
      <c r="AH30" s="242"/>
      <c r="AI30" s="317">
        <f t="shared" si="10"/>
        <v>352.43100000000004</v>
      </c>
      <c r="AJ30" s="242">
        <f t="shared" si="12"/>
        <v>352.43100000000004</v>
      </c>
      <c r="AK30" s="242"/>
      <c r="AL30" s="242"/>
      <c r="AM30" s="317">
        <f t="shared" si="11"/>
        <v>0</v>
      </c>
      <c r="AN30" s="238">
        <f t="shared" si="13"/>
        <v>0</v>
      </c>
      <c r="AO30" s="242">
        <f t="shared" si="14"/>
        <v>0</v>
      </c>
      <c r="AP30" s="242"/>
      <c r="AQ30" s="408" t="s">
        <v>779</v>
      </c>
      <c r="AR30" s="308"/>
      <c r="AS30" s="16"/>
      <c r="AT30" s="25"/>
      <c r="AU30" s="25"/>
      <c r="AV30" s="26"/>
      <c r="AW30" s="26"/>
      <c r="AX30" s="26"/>
      <c r="AY30" s="117"/>
      <c r="AZ30" s="406" t="s">
        <v>779</v>
      </c>
      <c r="BA30" s="409"/>
    </row>
    <row r="31" spans="1:53" s="40" customFormat="1" ht="25.5">
      <c r="A31" s="302" t="s">
        <v>101</v>
      </c>
      <c r="B31" s="343" t="s">
        <v>92</v>
      </c>
      <c r="C31" s="316" t="s">
        <v>157</v>
      </c>
      <c r="D31" s="316" t="s">
        <v>158</v>
      </c>
      <c r="E31" s="316" t="s">
        <v>117</v>
      </c>
      <c r="F31" s="316" t="s">
        <v>159</v>
      </c>
      <c r="G31" s="317">
        <f t="shared" si="15"/>
        <v>1900</v>
      </c>
      <c r="H31" s="242">
        <v>1736</v>
      </c>
      <c r="I31" s="240">
        <v>164</v>
      </c>
      <c r="J31" s="240"/>
      <c r="K31" s="242">
        <v>1900</v>
      </c>
      <c r="L31" s="242">
        <v>1736</v>
      </c>
      <c r="M31" s="242">
        <v>1140</v>
      </c>
      <c r="N31" s="242"/>
      <c r="O31" s="317">
        <f t="shared" si="5"/>
        <v>1036.3209999999999</v>
      </c>
      <c r="P31" s="242">
        <v>1036.3209999999999</v>
      </c>
      <c r="Q31" s="242"/>
      <c r="R31" s="242"/>
      <c r="S31" s="317">
        <f t="shared" si="6"/>
        <v>0</v>
      </c>
      <c r="T31" s="242"/>
      <c r="U31" s="242"/>
      <c r="V31" s="242"/>
      <c r="W31" s="317">
        <f t="shared" si="7"/>
        <v>372.83199999999999</v>
      </c>
      <c r="X31" s="242">
        <v>372.83199999999999</v>
      </c>
      <c r="Y31" s="242"/>
      <c r="Z31" s="242"/>
      <c r="AA31" s="317">
        <f t="shared" si="8"/>
        <v>0</v>
      </c>
      <c r="AB31" s="238"/>
      <c r="AC31" s="238"/>
      <c r="AD31" s="242"/>
      <c r="AE31" s="317">
        <f t="shared" si="9"/>
        <v>1600</v>
      </c>
      <c r="AF31" s="242">
        <v>1600</v>
      </c>
      <c r="AG31" s="242"/>
      <c r="AH31" s="242"/>
      <c r="AI31" s="317">
        <f t="shared" si="10"/>
        <v>1036.3209999999999</v>
      </c>
      <c r="AJ31" s="242">
        <f t="shared" si="12"/>
        <v>1036.3209999999999</v>
      </c>
      <c r="AK31" s="242"/>
      <c r="AL31" s="242"/>
      <c r="AM31" s="317">
        <f t="shared" si="11"/>
        <v>0</v>
      </c>
      <c r="AN31" s="238">
        <f t="shared" si="13"/>
        <v>0</v>
      </c>
      <c r="AO31" s="242">
        <f t="shared" si="14"/>
        <v>0</v>
      </c>
      <c r="AP31" s="242"/>
      <c r="AQ31" s="408" t="s">
        <v>780</v>
      </c>
      <c r="AR31" s="308"/>
      <c r="AS31" s="16"/>
      <c r="AT31" s="25"/>
      <c r="AU31" s="25"/>
      <c r="AV31" s="26"/>
      <c r="AW31" s="26"/>
      <c r="AX31" s="26"/>
      <c r="AY31" s="117"/>
      <c r="AZ31" s="406" t="s">
        <v>780</v>
      </c>
      <c r="BA31" s="409"/>
    </row>
    <row r="32" spans="1:53" s="21" customFormat="1" ht="20.100000000000001" customHeight="1">
      <c r="A32" s="305"/>
      <c r="B32" s="342" t="s">
        <v>815</v>
      </c>
      <c r="C32" s="236"/>
      <c r="D32" s="236"/>
      <c r="E32" s="236"/>
      <c r="F32" s="236"/>
      <c r="G32" s="235">
        <f>SUM(G33:G35)</f>
        <v>4790</v>
      </c>
      <c r="H32" s="235">
        <f t="shared" ref="H32:AP32" si="16">SUM(H33:H35)</f>
        <v>4670</v>
      </c>
      <c r="I32" s="235">
        <f t="shared" si="16"/>
        <v>85.33</v>
      </c>
      <c r="J32" s="235">
        <f t="shared" si="16"/>
        <v>34.67</v>
      </c>
      <c r="K32" s="235">
        <f t="shared" si="16"/>
        <v>4720</v>
      </c>
      <c r="L32" s="235">
        <f t="shared" si="16"/>
        <v>4670</v>
      </c>
      <c r="M32" s="235">
        <f t="shared" si="16"/>
        <v>2699</v>
      </c>
      <c r="N32" s="235">
        <f t="shared" si="16"/>
        <v>2699</v>
      </c>
      <c r="O32" s="235">
        <f t="shared" si="16"/>
        <v>0</v>
      </c>
      <c r="P32" s="235">
        <f t="shared" si="16"/>
        <v>0</v>
      </c>
      <c r="Q32" s="235">
        <f t="shared" si="16"/>
        <v>0</v>
      </c>
      <c r="R32" s="235">
        <f t="shared" si="16"/>
        <v>0</v>
      </c>
      <c r="S32" s="235">
        <f t="shared" si="16"/>
        <v>1922</v>
      </c>
      <c r="T32" s="235">
        <f t="shared" si="16"/>
        <v>1922</v>
      </c>
      <c r="U32" s="235">
        <f t="shared" si="16"/>
        <v>0</v>
      </c>
      <c r="V32" s="235">
        <f t="shared" si="16"/>
        <v>0</v>
      </c>
      <c r="W32" s="235">
        <f t="shared" si="16"/>
        <v>0</v>
      </c>
      <c r="X32" s="235">
        <f t="shared" si="16"/>
        <v>0</v>
      </c>
      <c r="Y32" s="235">
        <f t="shared" si="16"/>
        <v>0</v>
      </c>
      <c r="Z32" s="235">
        <f t="shared" si="16"/>
        <v>0</v>
      </c>
      <c r="AA32" s="235">
        <f t="shared" si="16"/>
        <v>1110.3399999999999</v>
      </c>
      <c r="AB32" s="235">
        <f t="shared" si="16"/>
        <v>1110.3399999999999</v>
      </c>
      <c r="AC32" s="235">
        <f t="shared" si="16"/>
        <v>0</v>
      </c>
      <c r="AD32" s="235">
        <f t="shared" si="16"/>
        <v>0</v>
      </c>
      <c r="AE32" s="235">
        <f t="shared" si="16"/>
        <v>1922</v>
      </c>
      <c r="AF32" s="235">
        <f t="shared" si="16"/>
        <v>1922</v>
      </c>
      <c r="AG32" s="235">
        <f t="shared" si="16"/>
        <v>0</v>
      </c>
      <c r="AH32" s="235">
        <f t="shared" si="16"/>
        <v>0</v>
      </c>
      <c r="AI32" s="235">
        <f t="shared" si="16"/>
        <v>0</v>
      </c>
      <c r="AJ32" s="235">
        <f t="shared" si="16"/>
        <v>0</v>
      </c>
      <c r="AK32" s="235">
        <f t="shared" si="16"/>
        <v>0</v>
      </c>
      <c r="AL32" s="235">
        <f t="shared" si="16"/>
        <v>0</v>
      </c>
      <c r="AM32" s="235">
        <f t="shared" si="16"/>
        <v>1922</v>
      </c>
      <c r="AN32" s="235">
        <f t="shared" si="16"/>
        <v>1922</v>
      </c>
      <c r="AO32" s="235">
        <f t="shared" si="16"/>
        <v>0</v>
      </c>
      <c r="AP32" s="235">
        <f t="shared" si="16"/>
        <v>0</v>
      </c>
      <c r="AQ32" s="309"/>
      <c r="AR32" s="310">
        <f>AA32/S32*100</f>
        <v>57.770031217481787</v>
      </c>
      <c r="AS32" s="13"/>
      <c r="AT32" s="27"/>
      <c r="AU32" s="27"/>
      <c r="AV32" s="118"/>
      <c r="AW32" s="118"/>
      <c r="AX32" s="118"/>
      <c r="AY32" s="117"/>
      <c r="AZ32" s="119"/>
    </row>
    <row r="33" spans="1:53" s="40" customFormat="1" ht="33" customHeight="1">
      <c r="A33" s="302" t="s">
        <v>19</v>
      </c>
      <c r="B33" s="343" t="s">
        <v>102</v>
      </c>
      <c r="C33" s="316" t="s">
        <v>112</v>
      </c>
      <c r="D33" s="316" t="s">
        <v>113</v>
      </c>
      <c r="E33" s="316" t="s">
        <v>109</v>
      </c>
      <c r="F33" s="316" t="s">
        <v>114</v>
      </c>
      <c r="G33" s="317">
        <f>H33+I33+J33</f>
        <v>1620</v>
      </c>
      <c r="H33" s="242">
        <v>1570</v>
      </c>
      <c r="I33" s="240">
        <v>30</v>
      </c>
      <c r="J33" s="240">
        <v>20</v>
      </c>
      <c r="K33" s="242">
        <v>1600</v>
      </c>
      <c r="L33" s="242">
        <v>1570</v>
      </c>
      <c r="M33" s="242">
        <v>105</v>
      </c>
      <c r="N33" s="242">
        <v>105</v>
      </c>
      <c r="O33" s="317">
        <f>P33+Q33+R33</f>
        <v>0</v>
      </c>
      <c r="P33" s="242"/>
      <c r="Q33" s="242"/>
      <c r="R33" s="242"/>
      <c r="S33" s="317">
        <f t="shared" ref="S33:S35" si="17">T33+U33+V33</f>
        <v>811</v>
      </c>
      <c r="T33" s="242">
        <v>811</v>
      </c>
      <c r="U33" s="242"/>
      <c r="V33" s="242"/>
      <c r="W33" s="317">
        <f t="shared" si="7"/>
        <v>0</v>
      </c>
      <c r="X33" s="242"/>
      <c r="Y33" s="242"/>
      <c r="Z33" s="242"/>
      <c r="AA33" s="317">
        <f t="shared" si="8"/>
        <v>0</v>
      </c>
      <c r="AB33" s="238"/>
      <c r="AC33" s="238"/>
      <c r="AD33" s="242"/>
      <c r="AE33" s="317">
        <f t="shared" si="9"/>
        <v>811</v>
      </c>
      <c r="AF33" s="242">
        <v>811</v>
      </c>
      <c r="AG33" s="242"/>
      <c r="AH33" s="242"/>
      <c r="AI33" s="317">
        <f t="shared" si="10"/>
        <v>0</v>
      </c>
      <c r="AJ33" s="242">
        <f t="shared" si="12"/>
        <v>0</v>
      </c>
      <c r="AK33" s="242"/>
      <c r="AL33" s="242"/>
      <c r="AM33" s="317">
        <f t="shared" si="11"/>
        <v>811</v>
      </c>
      <c r="AN33" s="238">
        <f t="shared" si="13"/>
        <v>811</v>
      </c>
      <c r="AO33" s="242">
        <f t="shared" si="14"/>
        <v>0</v>
      </c>
      <c r="AP33" s="242"/>
      <c r="AQ33" s="408" t="s">
        <v>779</v>
      </c>
      <c r="AR33" s="308"/>
      <c r="AS33" s="16"/>
      <c r="AT33" s="25"/>
      <c r="AU33" s="25"/>
      <c r="AV33" s="26"/>
      <c r="AW33" s="26"/>
      <c r="AX33" s="26"/>
      <c r="AY33" s="117"/>
      <c r="AZ33" s="406" t="s">
        <v>779</v>
      </c>
      <c r="BA33" s="409"/>
    </row>
    <row r="34" spans="1:53" s="40" customFormat="1" ht="30.6" customHeight="1">
      <c r="A34" s="302" t="s">
        <v>20</v>
      </c>
      <c r="B34" s="343" t="s">
        <v>103</v>
      </c>
      <c r="C34" s="316" t="s">
        <v>105</v>
      </c>
      <c r="D34" s="316" t="s">
        <v>107</v>
      </c>
      <c r="E34" s="316" t="s">
        <v>109</v>
      </c>
      <c r="F34" s="316" t="s">
        <v>110</v>
      </c>
      <c r="G34" s="242">
        <f>H34+I34+J34</f>
        <v>670</v>
      </c>
      <c r="H34" s="242">
        <v>620</v>
      </c>
      <c r="I34" s="242">
        <v>35.33</v>
      </c>
      <c r="J34" s="242">
        <v>14.67</v>
      </c>
      <c r="K34" s="242">
        <v>620</v>
      </c>
      <c r="L34" s="242">
        <v>620</v>
      </c>
      <c r="M34" s="242">
        <v>165</v>
      </c>
      <c r="N34" s="242">
        <v>165</v>
      </c>
      <c r="O34" s="317">
        <f>P34+Q34+R34</f>
        <v>0</v>
      </c>
      <c r="P34" s="242"/>
      <c r="Q34" s="242"/>
      <c r="R34" s="242"/>
      <c r="S34" s="317">
        <f t="shared" si="17"/>
        <v>300</v>
      </c>
      <c r="T34" s="242">
        <v>300</v>
      </c>
      <c r="U34" s="242"/>
      <c r="V34" s="242"/>
      <c r="W34" s="317">
        <f t="shared" si="7"/>
        <v>0</v>
      </c>
      <c r="X34" s="242"/>
      <c r="Y34" s="242"/>
      <c r="Z34" s="242"/>
      <c r="AA34" s="317">
        <f t="shared" si="8"/>
        <v>299.33999999999997</v>
      </c>
      <c r="AB34" s="238">
        <v>299.33999999999997</v>
      </c>
      <c r="AC34" s="238"/>
      <c r="AD34" s="242"/>
      <c r="AE34" s="317">
        <f t="shared" si="9"/>
        <v>300</v>
      </c>
      <c r="AF34" s="242">
        <v>300</v>
      </c>
      <c r="AG34" s="242"/>
      <c r="AH34" s="242"/>
      <c r="AI34" s="317">
        <f t="shared" si="10"/>
        <v>0</v>
      </c>
      <c r="AJ34" s="242">
        <f t="shared" si="12"/>
        <v>0</v>
      </c>
      <c r="AK34" s="242"/>
      <c r="AL34" s="242"/>
      <c r="AM34" s="317">
        <f t="shared" si="11"/>
        <v>300</v>
      </c>
      <c r="AN34" s="238">
        <f t="shared" si="13"/>
        <v>300</v>
      </c>
      <c r="AO34" s="242">
        <f t="shared" si="14"/>
        <v>0</v>
      </c>
      <c r="AP34" s="242"/>
      <c r="AQ34" s="408" t="s">
        <v>777</v>
      </c>
      <c r="AR34" s="308"/>
      <c r="AS34" s="16"/>
      <c r="AT34" s="25"/>
      <c r="AU34" s="25"/>
      <c r="AV34" s="26"/>
      <c r="AW34" s="26"/>
      <c r="AX34" s="26"/>
      <c r="AY34" s="117"/>
      <c r="AZ34" s="406" t="s">
        <v>777</v>
      </c>
      <c r="BA34" s="406"/>
    </row>
    <row r="35" spans="1:53" s="40" customFormat="1" ht="39.950000000000003" customHeight="1">
      <c r="A35" s="302" t="s">
        <v>47</v>
      </c>
      <c r="B35" s="343" t="s">
        <v>104</v>
      </c>
      <c r="C35" s="316" t="s">
        <v>106</v>
      </c>
      <c r="D35" s="316" t="s">
        <v>108</v>
      </c>
      <c r="E35" s="316" t="s">
        <v>109</v>
      </c>
      <c r="F35" s="316" t="s">
        <v>111</v>
      </c>
      <c r="G35" s="242">
        <f>H35+I35+J35</f>
        <v>2500</v>
      </c>
      <c r="H35" s="242">
        <v>2480</v>
      </c>
      <c r="I35" s="242">
        <v>20</v>
      </c>
      <c r="J35" s="242"/>
      <c r="K35" s="242">
        <v>2500</v>
      </c>
      <c r="L35" s="242">
        <v>2480</v>
      </c>
      <c r="M35" s="242">
        <v>2429</v>
      </c>
      <c r="N35" s="242">
        <v>2429</v>
      </c>
      <c r="O35" s="317">
        <f>P35+Q35+R35</f>
        <v>0</v>
      </c>
      <c r="P35" s="242"/>
      <c r="Q35" s="242"/>
      <c r="R35" s="242"/>
      <c r="S35" s="317">
        <f t="shared" si="17"/>
        <v>811</v>
      </c>
      <c r="T35" s="242">
        <v>811</v>
      </c>
      <c r="U35" s="242"/>
      <c r="V35" s="242"/>
      <c r="W35" s="317">
        <f t="shared" si="7"/>
        <v>0</v>
      </c>
      <c r="X35" s="242"/>
      <c r="Y35" s="242"/>
      <c r="Z35" s="242"/>
      <c r="AA35" s="317">
        <f t="shared" si="8"/>
        <v>811</v>
      </c>
      <c r="AB35" s="238">
        <v>811</v>
      </c>
      <c r="AC35" s="238"/>
      <c r="AD35" s="242"/>
      <c r="AE35" s="317">
        <f t="shared" si="9"/>
        <v>811</v>
      </c>
      <c r="AF35" s="242">
        <v>811</v>
      </c>
      <c r="AG35" s="242"/>
      <c r="AH35" s="242"/>
      <c r="AI35" s="317">
        <f t="shared" si="10"/>
        <v>0</v>
      </c>
      <c r="AJ35" s="242">
        <f t="shared" si="12"/>
        <v>0</v>
      </c>
      <c r="AK35" s="242"/>
      <c r="AL35" s="242"/>
      <c r="AM35" s="317">
        <f t="shared" si="11"/>
        <v>811</v>
      </c>
      <c r="AN35" s="238">
        <f t="shared" si="13"/>
        <v>811</v>
      </c>
      <c r="AO35" s="242">
        <f t="shared" si="14"/>
        <v>0</v>
      </c>
      <c r="AP35" s="242"/>
      <c r="AQ35" s="405" t="s">
        <v>793</v>
      </c>
      <c r="AR35" s="308"/>
      <c r="AS35" s="16"/>
      <c r="AT35" s="25"/>
      <c r="AU35" s="25"/>
      <c r="AV35" s="26"/>
      <c r="AW35" s="26"/>
      <c r="AX35" s="26"/>
      <c r="AY35" s="117"/>
      <c r="AZ35" s="22" t="s">
        <v>768</v>
      </c>
      <c r="BA35" s="406"/>
    </row>
    <row r="36" spans="1:53" s="21" customFormat="1" ht="20.100000000000001" customHeight="1">
      <c r="A36" s="314" t="s">
        <v>39</v>
      </c>
      <c r="B36" s="403" t="s">
        <v>35</v>
      </c>
      <c r="C36" s="241"/>
      <c r="D36" s="241"/>
      <c r="E36" s="241"/>
      <c r="F36" s="241"/>
      <c r="G36" s="244">
        <f>G37</f>
        <v>182797</v>
      </c>
      <c r="H36" s="244">
        <f t="shared" ref="H36:N36" si="18">H37</f>
        <v>172927.04800000001</v>
      </c>
      <c r="I36" s="244">
        <f t="shared" si="18"/>
        <v>9849</v>
      </c>
      <c r="J36" s="244">
        <f t="shared" si="18"/>
        <v>20.952000000000002</v>
      </c>
      <c r="K36" s="244">
        <f t="shared" si="18"/>
        <v>195396</v>
      </c>
      <c r="L36" s="244">
        <f t="shared" si="18"/>
        <v>185547</v>
      </c>
      <c r="M36" s="244">
        <f t="shared" si="18"/>
        <v>105617</v>
      </c>
      <c r="N36" s="244">
        <f t="shared" si="18"/>
        <v>67039</v>
      </c>
      <c r="O36" s="244">
        <f t="shared" ref="O36:AP36" si="19">O37</f>
        <v>7638.8809999999994</v>
      </c>
      <c r="P36" s="244">
        <f t="shared" si="19"/>
        <v>7638.8809999999994</v>
      </c>
      <c r="Q36" s="244">
        <f t="shared" si="19"/>
        <v>0</v>
      </c>
      <c r="R36" s="244">
        <f t="shared" si="19"/>
        <v>0</v>
      </c>
      <c r="S36" s="244">
        <f t="shared" si="19"/>
        <v>43931</v>
      </c>
      <c r="T36" s="244">
        <f t="shared" si="19"/>
        <v>43931</v>
      </c>
      <c r="U36" s="244">
        <f t="shared" si="19"/>
        <v>0</v>
      </c>
      <c r="V36" s="244">
        <f t="shared" si="19"/>
        <v>0</v>
      </c>
      <c r="W36" s="244">
        <f t="shared" si="19"/>
        <v>6571.9590000000007</v>
      </c>
      <c r="X36" s="244">
        <f t="shared" si="19"/>
        <v>6571.9590000000007</v>
      </c>
      <c r="Y36" s="244">
        <f t="shared" si="19"/>
        <v>0</v>
      </c>
      <c r="Z36" s="244">
        <f t="shared" si="19"/>
        <v>0</v>
      </c>
      <c r="AA36" s="244">
        <f t="shared" si="19"/>
        <v>36383.628000000004</v>
      </c>
      <c r="AB36" s="244">
        <f t="shared" si="19"/>
        <v>36383.628000000004</v>
      </c>
      <c r="AC36" s="244">
        <f t="shared" si="19"/>
        <v>0</v>
      </c>
      <c r="AD36" s="244">
        <f t="shared" si="19"/>
        <v>0</v>
      </c>
      <c r="AE36" s="244">
        <f t="shared" si="19"/>
        <v>113034</v>
      </c>
      <c r="AF36" s="244">
        <f t="shared" si="19"/>
        <v>113034</v>
      </c>
      <c r="AG36" s="244">
        <f t="shared" si="19"/>
        <v>0</v>
      </c>
      <c r="AH36" s="244">
        <f t="shared" si="19"/>
        <v>0</v>
      </c>
      <c r="AI36" s="244">
        <f t="shared" si="19"/>
        <v>7638.8809999999994</v>
      </c>
      <c r="AJ36" s="244">
        <f t="shared" si="19"/>
        <v>7638.8809999999994</v>
      </c>
      <c r="AK36" s="244">
        <f t="shared" si="19"/>
        <v>0</v>
      </c>
      <c r="AL36" s="244">
        <f t="shared" si="19"/>
        <v>0</v>
      </c>
      <c r="AM36" s="244">
        <f t="shared" si="19"/>
        <v>43931</v>
      </c>
      <c r="AN36" s="244">
        <f t="shared" si="19"/>
        <v>43931</v>
      </c>
      <c r="AO36" s="244">
        <f t="shared" si="19"/>
        <v>0</v>
      </c>
      <c r="AP36" s="244">
        <f t="shared" si="19"/>
        <v>0</v>
      </c>
      <c r="AQ36" s="312"/>
      <c r="AR36" s="410">
        <f>AA36/S36*100</f>
        <v>82.819940361020699</v>
      </c>
      <c r="AS36" s="13"/>
      <c r="AT36" s="12"/>
      <c r="AU36" s="12"/>
      <c r="AV36" s="14"/>
      <c r="AW36" s="14"/>
      <c r="AX36" s="14"/>
      <c r="AY36" s="117">
        <v>87863</v>
      </c>
      <c r="AZ36" s="88"/>
      <c r="BA36" s="152">
        <f>X36/P36*100</f>
        <v>86.033006666814174</v>
      </c>
    </row>
    <row r="37" spans="1:53" s="21" customFormat="1" ht="20.100000000000001" customHeight="1">
      <c r="A37" s="311"/>
      <c r="B37" s="344" t="s">
        <v>41</v>
      </c>
      <c r="C37" s="241"/>
      <c r="D37" s="241"/>
      <c r="E37" s="241"/>
      <c r="F37" s="241"/>
      <c r="G37" s="244">
        <f>G38</f>
        <v>182797</v>
      </c>
      <c r="H37" s="244">
        <f t="shared" ref="H37:M37" si="20">H38</f>
        <v>172927.04800000001</v>
      </c>
      <c r="I37" s="244">
        <f t="shared" si="20"/>
        <v>9849</v>
      </c>
      <c r="J37" s="244">
        <f t="shared" si="20"/>
        <v>20.952000000000002</v>
      </c>
      <c r="K37" s="244">
        <f t="shared" si="20"/>
        <v>195396</v>
      </c>
      <c r="L37" s="244">
        <f t="shared" si="20"/>
        <v>185547</v>
      </c>
      <c r="M37" s="244">
        <f t="shared" si="20"/>
        <v>105617</v>
      </c>
      <c r="N37" s="244">
        <f>N38</f>
        <v>67039</v>
      </c>
      <c r="O37" s="244">
        <f t="shared" ref="O37:AP37" si="21">O38</f>
        <v>7638.8809999999994</v>
      </c>
      <c r="P37" s="244">
        <f t="shared" si="21"/>
        <v>7638.8809999999994</v>
      </c>
      <c r="Q37" s="244">
        <f t="shared" si="21"/>
        <v>0</v>
      </c>
      <c r="R37" s="244">
        <f t="shared" si="21"/>
        <v>0</v>
      </c>
      <c r="S37" s="244">
        <f t="shared" si="21"/>
        <v>43931</v>
      </c>
      <c r="T37" s="244">
        <f t="shared" si="21"/>
        <v>43931</v>
      </c>
      <c r="U37" s="244">
        <f t="shared" si="21"/>
        <v>0</v>
      </c>
      <c r="V37" s="244">
        <f t="shared" si="21"/>
        <v>0</v>
      </c>
      <c r="W37" s="244">
        <f t="shared" si="21"/>
        <v>6571.9590000000007</v>
      </c>
      <c r="X37" s="244">
        <f t="shared" si="21"/>
        <v>6571.9590000000007</v>
      </c>
      <c r="Y37" s="244">
        <f t="shared" si="21"/>
        <v>0</v>
      </c>
      <c r="Z37" s="244">
        <f t="shared" si="21"/>
        <v>0</v>
      </c>
      <c r="AA37" s="244">
        <f t="shared" si="21"/>
        <v>36383.628000000004</v>
      </c>
      <c r="AB37" s="244">
        <f t="shared" si="21"/>
        <v>36383.628000000004</v>
      </c>
      <c r="AC37" s="244">
        <f t="shared" si="21"/>
        <v>0</v>
      </c>
      <c r="AD37" s="244">
        <f t="shared" si="21"/>
        <v>0</v>
      </c>
      <c r="AE37" s="244">
        <f t="shared" si="21"/>
        <v>113034</v>
      </c>
      <c r="AF37" s="244">
        <f t="shared" si="21"/>
        <v>113034</v>
      </c>
      <c r="AG37" s="244">
        <f t="shared" si="21"/>
        <v>0</v>
      </c>
      <c r="AH37" s="244">
        <f t="shared" si="21"/>
        <v>0</v>
      </c>
      <c r="AI37" s="244">
        <f t="shared" si="21"/>
        <v>7638.8809999999994</v>
      </c>
      <c r="AJ37" s="244">
        <f t="shared" si="21"/>
        <v>7638.8809999999994</v>
      </c>
      <c r="AK37" s="244">
        <f t="shared" si="21"/>
        <v>0</v>
      </c>
      <c r="AL37" s="244">
        <f t="shared" si="21"/>
        <v>0</v>
      </c>
      <c r="AM37" s="244">
        <f t="shared" si="21"/>
        <v>43931</v>
      </c>
      <c r="AN37" s="244">
        <f t="shared" si="21"/>
        <v>43931</v>
      </c>
      <c r="AO37" s="244">
        <f t="shared" si="21"/>
        <v>0</v>
      </c>
      <c r="AP37" s="244">
        <f t="shared" si="21"/>
        <v>0</v>
      </c>
      <c r="AQ37" s="312"/>
      <c r="AR37" s="307"/>
      <c r="AS37" s="13"/>
      <c r="AT37" s="12"/>
      <c r="AU37" s="12"/>
      <c r="AV37" s="14"/>
      <c r="AW37" s="14"/>
      <c r="AX37" s="14"/>
      <c r="AY37" s="117"/>
      <c r="AZ37" s="86"/>
    </row>
    <row r="38" spans="1:53" s="21" customFormat="1" ht="30" customHeight="1">
      <c r="A38" s="311"/>
      <c r="B38" s="344" t="s">
        <v>73</v>
      </c>
      <c r="C38" s="241"/>
      <c r="D38" s="241"/>
      <c r="E38" s="241"/>
      <c r="F38" s="241"/>
      <c r="G38" s="244">
        <f>G39</f>
        <v>182797</v>
      </c>
      <c r="H38" s="244">
        <f t="shared" ref="H38:AP38" si="22">H39</f>
        <v>172927.04800000001</v>
      </c>
      <c r="I38" s="244">
        <f t="shared" si="22"/>
        <v>9849</v>
      </c>
      <c r="J38" s="244">
        <f t="shared" si="22"/>
        <v>20.952000000000002</v>
      </c>
      <c r="K38" s="244">
        <f t="shared" si="22"/>
        <v>195396</v>
      </c>
      <c r="L38" s="244">
        <f t="shared" si="22"/>
        <v>185547</v>
      </c>
      <c r="M38" s="244">
        <f t="shared" si="22"/>
        <v>105617</v>
      </c>
      <c r="N38" s="244">
        <f t="shared" si="22"/>
        <v>67039</v>
      </c>
      <c r="O38" s="244">
        <f t="shared" si="22"/>
        <v>7638.8809999999994</v>
      </c>
      <c r="P38" s="244">
        <f t="shared" si="22"/>
        <v>7638.8809999999994</v>
      </c>
      <c r="Q38" s="244">
        <f t="shared" si="22"/>
        <v>0</v>
      </c>
      <c r="R38" s="244">
        <f t="shared" si="22"/>
        <v>0</v>
      </c>
      <c r="S38" s="244">
        <f t="shared" si="22"/>
        <v>43931</v>
      </c>
      <c r="T38" s="244">
        <f t="shared" si="22"/>
        <v>43931</v>
      </c>
      <c r="U38" s="244">
        <f t="shared" si="22"/>
        <v>0</v>
      </c>
      <c r="V38" s="244">
        <f t="shared" si="22"/>
        <v>0</v>
      </c>
      <c r="W38" s="244">
        <f t="shared" si="22"/>
        <v>6571.9590000000007</v>
      </c>
      <c r="X38" s="244">
        <f t="shared" si="22"/>
        <v>6571.9590000000007</v>
      </c>
      <c r="Y38" s="244">
        <f t="shared" si="22"/>
        <v>0</v>
      </c>
      <c r="Z38" s="244">
        <f t="shared" si="22"/>
        <v>0</v>
      </c>
      <c r="AA38" s="244">
        <f t="shared" si="22"/>
        <v>36383.628000000004</v>
      </c>
      <c r="AB38" s="244">
        <f t="shared" si="22"/>
        <v>36383.628000000004</v>
      </c>
      <c r="AC38" s="244">
        <f t="shared" si="22"/>
        <v>0</v>
      </c>
      <c r="AD38" s="244">
        <f t="shared" si="22"/>
        <v>0</v>
      </c>
      <c r="AE38" s="244">
        <f t="shared" si="22"/>
        <v>113034</v>
      </c>
      <c r="AF38" s="244">
        <f t="shared" si="22"/>
        <v>113034</v>
      </c>
      <c r="AG38" s="244">
        <f t="shared" si="22"/>
        <v>0</v>
      </c>
      <c r="AH38" s="244">
        <f t="shared" si="22"/>
        <v>0</v>
      </c>
      <c r="AI38" s="244">
        <f t="shared" si="22"/>
        <v>7638.8809999999994</v>
      </c>
      <c r="AJ38" s="244">
        <f t="shared" si="22"/>
        <v>7638.8809999999994</v>
      </c>
      <c r="AK38" s="244">
        <f t="shared" si="22"/>
        <v>0</v>
      </c>
      <c r="AL38" s="244">
        <f t="shared" si="22"/>
        <v>0</v>
      </c>
      <c r="AM38" s="244">
        <f t="shared" si="22"/>
        <v>43931</v>
      </c>
      <c r="AN38" s="244">
        <f t="shared" si="22"/>
        <v>43931</v>
      </c>
      <c r="AO38" s="244">
        <f t="shared" si="22"/>
        <v>0</v>
      </c>
      <c r="AP38" s="244">
        <f t="shared" si="22"/>
        <v>0</v>
      </c>
      <c r="AQ38" s="312"/>
      <c r="AR38" s="307"/>
      <c r="AS38" s="13"/>
      <c r="AT38" s="12"/>
      <c r="AU38" s="12"/>
      <c r="AV38" s="14"/>
      <c r="AW38" s="14"/>
      <c r="AX38" s="14"/>
      <c r="AY38" s="117"/>
      <c r="AZ38" s="86"/>
    </row>
    <row r="39" spans="1:53" s="21" customFormat="1" ht="21.75" hidden="1" customHeight="1">
      <c r="A39" s="311"/>
      <c r="B39" s="341" t="s">
        <v>44</v>
      </c>
      <c r="C39" s="241"/>
      <c r="D39" s="241"/>
      <c r="E39" s="241"/>
      <c r="F39" s="241"/>
      <c r="G39" s="238">
        <f>G40+G63</f>
        <v>182797</v>
      </c>
      <c r="H39" s="238">
        <f t="shared" ref="H39:AP39" si="23">H40+H63</f>
        <v>172927.04800000001</v>
      </c>
      <c r="I39" s="238">
        <f t="shared" si="23"/>
        <v>9849</v>
      </c>
      <c r="J39" s="238">
        <f t="shared" si="23"/>
        <v>20.952000000000002</v>
      </c>
      <c r="K39" s="238">
        <f t="shared" si="23"/>
        <v>195396</v>
      </c>
      <c r="L39" s="238">
        <f t="shared" si="23"/>
        <v>185547</v>
      </c>
      <c r="M39" s="238">
        <f t="shared" si="23"/>
        <v>105617</v>
      </c>
      <c r="N39" s="238">
        <f t="shared" si="23"/>
        <v>67039</v>
      </c>
      <c r="O39" s="238">
        <f t="shared" si="23"/>
        <v>7638.8809999999994</v>
      </c>
      <c r="P39" s="238">
        <f t="shared" si="23"/>
        <v>7638.8809999999994</v>
      </c>
      <c r="Q39" s="238">
        <f t="shared" si="23"/>
        <v>0</v>
      </c>
      <c r="R39" s="238">
        <f t="shared" si="23"/>
        <v>0</v>
      </c>
      <c r="S39" s="238">
        <f t="shared" si="23"/>
        <v>43931</v>
      </c>
      <c r="T39" s="238">
        <f t="shared" si="23"/>
        <v>43931</v>
      </c>
      <c r="U39" s="238">
        <f t="shared" si="23"/>
        <v>0</v>
      </c>
      <c r="V39" s="238">
        <f t="shared" si="23"/>
        <v>0</v>
      </c>
      <c r="W39" s="238">
        <f t="shared" si="23"/>
        <v>6571.9590000000007</v>
      </c>
      <c r="X39" s="238">
        <f t="shared" si="23"/>
        <v>6571.9590000000007</v>
      </c>
      <c r="Y39" s="238">
        <f t="shared" si="23"/>
        <v>0</v>
      </c>
      <c r="Z39" s="238">
        <f t="shared" si="23"/>
        <v>0</v>
      </c>
      <c r="AA39" s="238">
        <f t="shared" si="23"/>
        <v>36383.628000000004</v>
      </c>
      <c r="AB39" s="238">
        <f t="shared" si="23"/>
        <v>36383.628000000004</v>
      </c>
      <c r="AC39" s="238">
        <f t="shared" si="23"/>
        <v>0</v>
      </c>
      <c r="AD39" s="238">
        <f t="shared" si="23"/>
        <v>0</v>
      </c>
      <c r="AE39" s="238">
        <f t="shared" si="23"/>
        <v>113034</v>
      </c>
      <c r="AF39" s="238">
        <f t="shared" si="23"/>
        <v>113034</v>
      </c>
      <c r="AG39" s="238">
        <f t="shared" si="23"/>
        <v>0</v>
      </c>
      <c r="AH39" s="238">
        <f t="shared" si="23"/>
        <v>0</v>
      </c>
      <c r="AI39" s="238">
        <f t="shared" si="23"/>
        <v>7638.8809999999994</v>
      </c>
      <c r="AJ39" s="238">
        <f t="shared" si="23"/>
        <v>7638.8809999999994</v>
      </c>
      <c r="AK39" s="238">
        <f t="shared" si="23"/>
        <v>0</v>
      </c>
      <c r="AL39" s="238">
        <f t="shared" si="23"/>
        <v>0</v>
      </c>
      <c r="AM39" s="238">
        <f t="shared" si="23"/>
        <v>43931</v>
      </c>
      <c r="AN39" s="238">
        <f t="shared" si="23"/>
        <v>43931</v>
      </c>
      <c r="AO39" s="238">
        <f t="shared" si="23"/>
        <v>0</v>
      </c>
      <c r="AP39" s="238">
        <f t="shared" si="23"/>
        <v>0</v>
      </c>
      <c r="AQ39" s="313"/>
      <c r="AR39" s="307"/>
      <c r="AS39" s="13"/>
      <c r="AT39" s="12"/>
      <c r="AU39" s="12"/>
      <c r="AV39" s="14"/>
      <c r="AW39" s="14"/>
      <c r="AX39" s="14"/>
      <c r="AY39" s="117"/>
      <c r="AZ39" s="86"/>
    </row>
    <row r="40" spans="1:53" s="21" customFormat="1" ht="20.100000000000001" customHeight="1">
      <c r="A40" s="314"/>
      <c r="B40" s="342" t="s">
        <v>475</v>
      </c>
      <c r="C40" s="236"/>
      <c r="D40" s="236"/>
      <c r="E40" s="236"/>
      <c r="F40" s="236"/>
      <c r="G40" s="235">
        <f>SUM(G41:G59)</f>
        <v>181797</v>
      </c>
      <c r="H40" s="235">
        <f t="shared" ref="H40:J40" si="24">SUM(H41:H59)</f>
        <v>171948</v>
      </c>
      <c r="I40" s="235">
        <f t="shared" si="24"/>
        <v>9849</v>
      </c>
      <c r="J40" s="235">
        <f t="shared" si="24"/>
        <v>0</v>
      </c>
      <c r="K40" s="235">
        <f>SUM(K41:K62)</f>
        <v>194417</v>
      </c>
      <c r="L40" s="235">
        <f t="shared" ref="L40:AP40" si="25">SUM(L41:L62)</f>
        <v>184568</v>
      </c>
      <c r="M40" s="235">
        <f t="shared" si="25"/>
        <v>105175</v>
      </c>
      <c r="N40" s="235">
        <f t="shared" si="25"/>
        <v>66597</v>
      </c>
      <c r="O40" s="235">
        <f t="shared" si="25"/>
        <v>7638.8809999999994</v>
      </c>
      <c r="P40" s="235">
        <f t="shared" si="25"/>
        <v>7638.8809999999994</v>
      </c>
      <c r="Q40" s="235">
        <f t="shared" si="25"/>
        <v>0</v>
      </c>
      <c r="R40" s="235">
        <f t="shared" si="25"/>
        <v>0</v>
      </c>
      <c r="S40" s="235">
        <f t="shared" si="25"/>
        <v>43731</v>
      </c>
      <c r="T40" s="235">
        <f t="shared" si="25"/>
        <v>43731</v>
      </c>
      <c r="U40" s="235">
        <f t="shared" si="25"/>
        <v>0</v>
      </c>
      <c r="V40" s="235">
        <f t="shared" si="25"/>
        <v>0</v>
      </c>
      <c r="W40" s="235">
        <f t="shared" si="25"/>
        <v>6571.9590000000007</v>
      </c>
      <c r="X40" s="235">
        <f t="shared" si="25"/>
        <v>6571.9590000000007</v>
      </c>
      <c r="Y40" s="235">
        <f t="shared" si="25"/>
        <v>0</v>
      </c>
      <c r="Z40" s="235">
        <f t="shared" si="25"/>
        <v>0</v>
      </c>
      <c r="AA40" s="235">
        <f t="shared" si="25"/>
        <v>36183.628000000004</v>
      </c>
      <c r="AB40" s="235">
        <f t="shared" si="25"/>
        <v>36183.628000000004</v>
      </c>
      <c r="AC40" s="235">
        <f t="shared" si="25"/>
        <v>0</v>
      </c>
      <c r="AD40" s="235">
        <f t="shared" si="25"/>
        <v>0</v>
      </c>
      <c r="AE40" s="235">
        <f t="shared" si="25"/>
        <v>112834</v>
      </c>
      <c r="AF40" s="235">
        <f t="shared" si="25"/>
        <v>112834</v>
      </c>
      <c r="AG40" s="235">
        <f t="shared" si="25"/>
        <v>0</v>
      </c>
      <c r="AH40" s="235">
        <f t="shared" si="25"/>
        <v>0</v>
      </c>
      <c r="AI40" s="235">
        <f t="shared" si="25"/>
        <v>7638.8809999999994</v>
      </c>
      <c r="AJ40" s="235">
        <f t="shared" si="25"/>
        <v>7638.8809999999994</v>
      </c>
      <c r="AK40" s="235">
        <f t="shared" si="25"/>
        <v>0</v>
      </c>
      <c r="AL40" s="235">
        <f t="shared" si="25"/>
        <v>0</v>
      </c>
      <c r="AM40" s="235">
        <f t="shared" si="25"/>
        <v>43731</v>
      </c>
      <c r="AN40" s="235">
        <f t="shared" si="25"/>
        <v>43731</v>
      </c>
      <c r="AO40" s="235">
        <f t="shared" si="25"/>
        <v>0</v>
      </c>
      <c r="AP40" s="235">
        <f t="shared" si="25"/>
        <v>0</v>
      </c>
      <c r="AQ40" s="309"/>
      <c r="AR40" s="310">
        <f>AA40/S40*100</f>
        <v>82.741368823031721</v>
      </c>
      <c r="AS40" s="13"/>
      <c r="AT40" s="27"/>
      <c r="AU40" s="27"/>
      <c r="AV40" s="118"/>
      <c r="AW40" s="118"/>
      <c r="AX40" s="118"/>
      <c r="AY40" s="117"/>
      <c r="AZ40" s="119"/>
    </row>
    <row r="41" spans="1:53" s="21" customFormat="1" ht="45">
      <c r="A41" s="311">
        <v>1</v>
      </c>
      <c r="B41" s="343" t="s">
        <v>161</v>
      </c>
      <c r="C41" s="316" t="s">
        <v>180</v>
      </c>
      <c r="D41" s="316"/>
      <c r="E41" s="316" t="s">
        <v>205</v>
      </c>
      <c r="F41" s="316" t="s">
        <v>206</v>
      </c>
      <c r="G41" s="317">
        <f t="shared" ref="G41:G59" si="26">H41+I41+J41</f>
        <v>20000</v>
      </c>
      <c r="H41" s="238">
        <v>20000</v>
      </c>
      <c r="I41" s="407"/>
      <c r="J41" s="318"/>
      <c r="K41" s="242">
        <v>20000</v>
      </c>
      <c r="L41" s="242">
        <v>20000</v>
      </c>
      <c r="M41" s="242">
        <v>12920</v>
      </c>
      <c r="N41" s="242">
        <v>10050</v>
      </c>
      <c r="O41" s="317">
        <f t="shared" ref="O41:O62" si="27">P41+Q41+R41</f>
        <v>1394.088</v>
      </c>
      <c r="P41" s="242">
        <v>1394.088</v>
      </c>
      <c r="Q41" s="242"/>
      <c r="R41" s="242"/>
      <c r="S41" s="317">
        <f t="shared" ref="S41:S64" si="28">T41+U41+V41</f>
        <v>4000</v>
      </c>
      <c r="T41" s="242">
        <v>4000</v>
      </c>
      <c r="U41" s="242"/>
      <c r="V41" s="242"/>
      <c r="W41" s="317">
        <f t="shared" ref="W41:W64" si="29">X41+Y41+Z41</f>
        <v>1394.088</v>
      </c>
      <c r="X41" s="242">
        <v>1394.088</v>
      </c>
      <c r="Y41" s="242"/>
      <c r="Z41" s="242"/>
      <c r="AA41" s="317">
        <f t="shared" ref="AA41:AA62" si="30">AB41+AC41+AD41</f>
        <v>4000</v>
      </c>
      <c r="AB41" s="242">
        <v>4000</v>
      </c>
      <c r="AC41" s="242"/>
      <c r="AD41" s="242"/>
      <c r="AE41" s="317">
        <f t="shared" ref="AE41:AE64" si="31">AF41+AG41+AH41</f>
        <v>12000</v>
      </c>
      <c r="AF41" s="242">
        <v>12000</v>
      </c>
      <c r="AG41" s="242"/>
      <c r="AH41" s="242"/>
      <c r="AI41" s="317">
        <f t="shared" ref="AI41:AI62" si="32">AJ41+AK41+AL41</f>
        <v>1394.088</v>
      </c>
      <c r="AJ41" s="242">
        <f t="shared" ref="AJ41:AJ62" si="33">P41</f>
        <v>1394.088</v>
      </c>
      <c r="AK41" s="242"/>
      <c r="AL41" s="242"/>
      <c r="AM41" s="317">
        <f t="shared" ref="AM41:AM62" si="34">AN41+AO41+AP41</f>
        <v>4000</v>
      </c>
      <c r="AN41" s="238">
        <f t="shared" ref="AN41:AN62" si="35">T41</f>
        <v>4000</v>
      </c>
      <c r="AO41" s="242"/>
      <c r="AP41" s="242"/>
      <c r="AQ41" s="405" t="s">
        <v>793</v>
      </c>
      <c r="AR41" s="307"/>
      <c r="AS41" s="13"/>
      <c r="AT41" s="27"/>
      <c r="AU41" s="27"/>
      <c r="AV41" s="26"/>
      <c r="AW41" s="26"/>
      <c r="AX41" s="26"/>
      <c r="AY41" s="117"/>
      <c r="AZ41" s="22" t="s">
        <v>768</v>
      </c>
      <c r="BA41" s="409"/>
    </row>
    <row r="42" spans="1:53" s="21" customFormat="1" ht="67.5">
      <c r="A42" s="311">
        <v>2</v>
      </c>
      <c r="B42" s="343" t="s">
        <v>162</v>
      </c>
      <c r="C42" s="316" t="s">
        <v>181</v>
      </c>
      <c r="D42" s="316" t="s">
        <v>188</v>
      </c>
      <c r="E42" s="316" t="s">
        <v>205</v>
      </c>
      <c r="F42" s="316" t="s">
        <v>207</v>
      </c>
      <c r="G42" s="317">
        <f t="shared" si="26"/>
        <v>35000</v>
      </c>
      <c r="H42" s="238">
        <v>35000</v>
      </c>
      <c r="I42" s="407"/>
      <c r="J42" s="318"/>
      <c r="K42" s="242">
        <v>35000</v>
      </c>
      <c r="L42" s="242">
        <v>35000</v>
      </c>
      <c r="M42" s="242">
        <v>16200</v>
      </c>
      <c r="N42" s="242">
        <v>14155</v>
      </c>
      <c r="O42" s="317">
        <f t="shared" si="27"/>
        <v>0</v>
      </c>
      <c r="P42" s="242"/>
      <c r="Q42" s="242"/>
      <c r="R42" s="242"/>
      <c r="S42" s="317">
        <f t="shared" si="28"/>
        <v>9506</v>
      </c>
      <c r="T42" s="242">
        <v>9506</v>
      </c>
      <c r="U42" s="315"/>
      <c r="V42" s="242"/>
      <c r="W42" s="317">
        <f t="shared" si="29"/>
        <v>0</v>
      </c>
      <c r="X42" s="242"/>
      <c r="Y42" s="242"/>
      <c r="Z42" s="242"/>
      <c r="AA42" s="317">
        <f t="shared" si="30"/>
        <v>9506</v>
      </c>
      <c r="AB42" s="242">
        <v>9506</v>
      </c>
      <c r="AC42" s="242"/>
      <c r="AD42" s="242"/>
      <c r="AE42" s="317">
        <f t="shared" si="31"/>
        <v>19118</v>
      </c>
      <c r="AF42" s="242">
        <f>15863+3255</f>
        <v>19118</v>
      </c>
      <c r="AG42" s="242"/>
      <c r="AH42" s="242"/>
      <c r="AI42" s="317">
        <f t="shared" si="32"/>
        <v>0</v>
      </c>
      <c r="AJ42" s="242">
        <f t="shared" si="33"/>
        <v>0</v>
      </c>
      <c r="AK42" s="242"/>
      <c r="AL42" s="242"/>
      <c r="AM42" s="317">
        <f t="shared" si="34"/>
        <v>9506</v>
      </c>
      <c r="AN42" s="238">
        <f t="shared" si="35"/>
        <v>9506</v>
      </c>
      <c r="AO42" s="242"/>
      <c r="AP42" s="242"/>
      <c r="AQ42" s="405" t="s">
        <v>793</v>
      </c>
      <c r="AR42" s="307"/>
      <c r="AS42" s="13"/>
      <c r="AT42" s="27"/>
      <c r="AU42" s="27"/>
      <c r="AV42" s="26"/>
      <c r="AW42" s="26"/>
      <c r="AX42" s="26"/>
      <c r="AY42" s="117"/>
      <c r="AZ42" s="22" t="s">
        <v>768</v>
      </c>
      <c r="BA42" s="406"/>
    </row>
    <row r="43" spans="1:53" s="21" customFormat="1" ht="45">
      <c r="A43" s="311">
        <v>3</v>
      </c>
      <c r="B43" s="343" t="s">
        <v>163</v>
      </c>
      <c r="C43" s="316" t="s">
        <v>182</v>
      </c>
      <c r="D43" s="316"/>
      <c r="E43" s="316" t="s">
        <v>205</v>
      </c>
      <c r="F43" s="316" t="s">
        <v>208</v>
      </c>
      <c r="G43" s="317">
        <f t="shared" si="26"/>
        <v>35000</v>
      </c>
      <c r="H43" s="238">
        <v>35000</v>
      </c>
      <c r="I43" s="407"/>
      <c r="J43" s="318"/>
      <c r="K43" s="242">
        <v>35000</v>
      </c>
      <c r="L43" s="242">
        <v>35000</v>
      </c>
      <c r="M43" s="242">
        <v>3461</v>
      </c>
      <c r="N43" s="242">
        <v>530</v>
      </c>
      <c r="O43" s="317">
        <f t="shared" si="27"/>
        <v>0</v>
      </c>
      <c r="P43" s="242"/>
      <c r="Q43" s="242"/>
      <c r="R43" s="242"/>
      <c r="S43" s="317">
        <f t="shared" si="28"/>
        <v>4700</v>
      </c>
      <c r="T43" s="242">
        <f>8000-3300</f>
        <v>4700</v>
      </c>
      <c r="U43" s="242"/>
      <c r="V43" s="242"/>
      <c r="W43" s="317">
        <f t="shared" si="29"/>
        <v>0</v>
      </c>
      <c r="X43" s="242"/>
      <c r="Y43" s="242"/>
      <c r="Z43" s="242"/>
      <c r="AA43" s="317">
        <f t="shared" si="30"/>
        <v>0</v>
      </c>
      <c r="AB43" s="242"/>
      <c r="AC43" s="242"/>
      <c r="AD43" s="242"/>
      <c r="AE43" s="317">
        <f t="shared" si="31"/>
        <v>14313</v>
      </c>
      <c r="AF43" s="242">
        <f>17613-3300</f>
        <v>14313</v>
      </c>
      <c r="AG43" s="242"/>
      <c r="AH43" s="242"/>
      <c r="AI43" s="317">
        <f t="shared" si="32"/>
        <v>0</v>
      </c>
      <c r="AJ43" s="242">
        <f t="shared" si="33"/>
        <v>0</v>
      </c>
      <c r="AK43" s="242"/>
      <c r="AL43" s="242"/>
      <c r="AM43" s="317">
        <f t="shared" si="34"/>
        <v>4700</v>
      </c>
      <c r="AN43" s="238">
        <f t="shared" si="35"/>
        <v>4700</v>
      </c>
      <c r="AO43" s="242"/>
      <c r="AP43" s="242"/>
      <c r="AQ43" s="405" t="s">
        <v>793</v>
      </c>
      <c r="AR43" s="307"/>
      <c r="AS43" s="13"/>
      <c r="AT43" s="27"/>
      <c r="AU43" s="27"/>
      <c r="AV43" s="26"/>
      <c r="AW43" s="26"/>
      <c r="AX43" s="26"/>
      <c r="AY43" s="117"/>
      <c r="AZ43" s="22" t="s">
        <v>768</v>
      </c>
      <c r="BA43" s="409"/>
    </row>
    <row r="44" spans="1:53" s="21" customFormat="1" ht="39.950000000000003" customHeight="1">
      <c r="A44" s="311">
        <v>4</v>
      </c>
      <c r="B44" s="343" t="s">
        <v>164</v>
      </c>
      <c r="C44" s="316" t="s">
        <v>183</v>
      </c>
      <c r="D44" s="316" t="s">
        <v>189</v>
      </c>
      <c r="E44" s="316" t="s">
        <v>205</v>
      </c>
      <c r="F44" s="316" t="s">
        <v>209</v>
      </c>
      <c r="G44" s="317">
        <f t="shared" si="26"/>
        <v>4556</v>
      </c>
      <c r="H44" s="238">
        <v>4556</v>
      </c>
      <c r="I44" s="407"/>
      <c r="J44" s="318"/>
      <c r="K44" s="242">
        <v>4556</v>
      </c>
      <c r="L44" s="242">
        <v>4556</v>
      </c>
      <c r="M44" s="242">
        <v>4240</v>
      </c>
      <c r="N44" s="242">
        <v>2491</v>
      </c>
      <c r="O44" s="317">
        <f t="shared" si="27"/>
        <v>0</v>
      </c>
      <c r="P44" s="242"/>
      <c r="Q44" s="242"/>
      <c r="R44" s="242"/>
      <c r="S44" s="317">
        <f t="shared" si="28"/>
        <v>1300</v>
      </c>
      <c r="T44" s="242">
        <v>1300</v>
      </c>
      <c r="U44" s="242"/>
      <c r="V44" s="242"/>
      <c r="W44" s="317">
        <f t="shared" si="29"/>
        <v>0</v>
      </c>
      <c r="X44" s="242"/>
      <c r="Y44" s="242"/>
      <c r="Z44" s="242"/>
      <c r="AA44" s="317">
        <f t="shared" si="30"/>
        <v>1300</v>
      </c>
      <c r="AB44" s="242">
        <v>1300</v>
      </c>
      <c r="AC44" s="242"/>
      <c r="AD44" s="242"/>
      <c r="AE44" s="317">
        <f t="shared" si="31"/>
        <v>3123</v>
      </c>
      <c r="AF44" s="242">
        <v>3123</v>
      </c>
      <c r="AG44" s="242"/>
      <c r="AH44" s="242"/>
      <c r="AI44" s="317">
        <f t="shared" si="32"/>
        <v>0</v>
      </c>
      <c r="AJ44" s="242">
        <f t="shared" si="33"/>
        <v>0</v>
      </c>
      <c r="AK44" s="242"/>
      <c r="AL44" s="242"/>
      <c r="AM44" s="317">
        <f t="shared" si="34"/>
        <v>1300</v>
      </c>
      <c r="AN44" s="238">
        <f t="shared" si="35"/>
        <v>1300</v>
      </c>
      <c r="AO44" s="242"/>
      <c r="AP44" s="242"/>
      <c r="AQ44" s="405" t="s">
        <v>793</v>
      </c>
      <c r="AR44" s="307"/>
      <c r="AS44" s="13"/>
      <c r="AT44" s="27"/>
      <c r="AU44" s="27"/>
      <c r="AV44" s="26"/>
      <c r="AW44" s="26"/>
      <c r="AX44" s="26"/>
      <c r="AY44" s="117"/>
      <c r="AZ44" s="22" t="s">
        <v>768</v>
      </c>
      <c r="BA44" s="406"/>
    </row>
    <row r="45" spans="1:53" s="21" customFormat="1" ht="39.950000000000003" customHeight="1">
      <c r="A45" s="311">
        <v>5</v>
      </c>
      <c r="B45" s="343" t="s">
        <v>165</v>
      </c>
      <c r="C45" s="316" t="s">
        <v>183</v>
      </c>
      <c r="D45" s="316" t="s">
        <v>190</v>
      </c>
      <c r="E45" s="316" t="s">
        <v>205</v>
      </c>
      <c r="F45" s="316" t="s">
        <v>210</v>
      </c>
      <c r="G45" s="317">
        <f t="shared" si="26"/>
        <v>4000</v>
      </c>
      <c r="H45" s="238">
        <v>4000</v>
      </c>
      <c r="I45" s="407"/>
      <c r="J45" s="318"/>
      <c r="K45" s="242">
        <v>4000</v>
      </c>
      <c r="L45" s="242">
        <v>4000</v>
      </c>
      <c r="M45" s="238">
        <v>3957</v>
      </c>
      <c r="N45" s="238">
        <v>2760</v>
      </c>
      <c r="O45" s="317">
        <f t="shared" si="27"/>
        <v>0</v>
      </c>
      <c r="P45" s="242"/>
      <c r="Q45" s="242"/>
      <c r="R45" s="242"/>
      <c r="S45" s="317">
        <f t="shared" si="28"/>
        <v>1200</v>
      </c>
      <c r="T45" s="242">
        <v>1200</v>
      </c>
      <c r="U45" s="242"/>
      <c r="V45" s="242"/>
      <c r="W45" s="317">
        <f t="shared" si="29"/>
        <v>0</v>
      </c>
      <c r="X45" s="242"/>
      <c r="Y45" s="242"/>
      <c r="Z45" s="242"/>
      <c r="AA45" s="317">
        <f t="shared" si="30"/>
        <v>1200.0000000000002</v>
      </c>
      <c r="AB45" s="242">
        <v>1200.0000000000002</v>
      </c>
      <c r="AC45" s="242"/>
      <c r="AD45" s="242"/>
      <c r="AE45" s="317">
        <f t="shared" si="31"/>
        <v>2800</v>
      </c>
      <c r="AF45" s="242">
        <v>2800</v>
      </c>
      <c r="AG45" s="242"/>
      <c r="AH45" s="242"/>
      <c r="AI45" s="317">
        <f t="shared" si="32"/>
        <v>0</v>
      </c>
      <c r="AJ45" s="242">
        <f t="shared" si="33"/>
        <v>0</v>
      </c>
      <c r="AK45" s="242"/>
      <c r="AL45" s="242"/>
      <c r="AM45" s="317">
        <f t="shared" si="34"/>
        <v>1200</v>
      </c>
      <c r="AN45" s="238">
        <f t="shared" si="35"/>
        <v>1200</v>
      </c>
      <c r="AO45" s="242"/>
      <c r="AP45" s="242"/>
      <c r="AQ45" s="405" t="s">
        <v>793</v>
      </c>
      <c r="AR45" s="307"/>
      <c r="AS45" s="13"/>
      <c r="AT45" s="27"/>
      <c r="AU45" s="27"/>
      <c r="AV45" s="26"/>
      <c r="AW45" s="26"/>
      <c r="AX45" s="26"/>
      <c r="AY45" s="117"/>
      <c r="AZ45" s="22" t="s">
        <v>768</v>
      </c>
      <c r="BA45" s="406"/>
    </row>
    <row r="46" spans="1:53" s="21" customFormat="1" ht="39.950000000000003" customHeight="1">
      <c r="A46" s="311">
        <v>6</v>
      </c>
      <c r="B46" s="343" t="s">
        <v>166</v>
      </c>
      <c r="C46" s="316" t="s">
        <v>105</v>
      </c>
      <c r="D46" s="316" t="s">
        <v>191</v>
      </c>
      <c r="E46" s="316" t="s">
        <v>205</v>
      </c>
      <c r="F46" s="316" t="s">
        <v>211</v>
      </c>
      <c r="G46" s="317">
        <f t="shared" si="26"/>
        <v>5400</v>
      </c>
      <c r="H46" s="238">
        <v>5400</v>
      </c>
      <c r="I46" s="238"/>
      <c r="J46" s="318"/>
      <c r="K46" s="242">
        <v>5400</v>
      </c>
      <c r="L46" s="242">
        <v>5400</v>
      </c>
      <c r="M46" s="242">
        <v>4876</v>
      </c>
      <c r="N46" s="242">
        <v>3347</v>
      </c>
      <c r="O46" s="317">
        <f t="shared" si="27"/>
        <v>0</v>
      </c>
      <c r="P46" s="242"/>
      <c r="Q46" s="242"/>
      <c r="R46" s="242"/>
      <c r="S46" s="317">
        <f t="shared" si="28"/>
        <v>1600</v>
      </c>
      <c r="T46" s="242">
        <v>1600</v>
      </c>
      <c r="U46" s="242"/>
      <c r="V46" s="242"/>
      <c r="W46" s="317">
        <f t="shared" si="29"/>
        <v>0</v>
      </c>
      <c r="X46" s="242"/>
      <c r="Y46" s="242"/>
      <c r="Z46" s="242"/>
      <c r="AA46" s="317">
        <f t="shared" si="30"/>
        <v>1600</v>
      </c>
      <c r="AB46" s="242">
        <v>1600</v>
      </c>
      <c r="AC46" s="242"/>
      <c r="AD46" s="242"/>
      <c r="AE46" s="317">
        <f t="shared" si="31"/>
        <v>3760</v>
      </c>
      <c r="AF46" s="242">
        <v>3760</v>
      </c>
      <c r="AG46" s="242"/>
      <c r="AH46" s="242"/>
      <c r="AI46" s="317">
        <f t="shared" si="32"/>
        <v>0</v>
      </c>
      <c r="AJ46" s="242">
        <f t="shared" si="33"/>
        <v>0</v>
      </c>
      <c r="AK46" s="242"/>
      <c r="AL46" s="242"/>
      <c r="AM46" s="317">
        <f t="shared" si="34"/>
        <v>1600</v>
      </c>
      <c r="AN46" s="238">
        <f t="shared" si="35"/>
        <v>1600</v>
      </c>
      <c r="AO46" s="242"/>
      <c r="AP46" s="242"/>
      <c r="AQ46" s="405" t="s">
        <v>793</v>
      </c>
      <c r="AR46" s="307"/>
      <c r="AS46" s="13"/>
      <c r="AT46" s="27"/>
      <c r="AU46" s="27"/>
      <c r="AV46" s="26"/>
      <c r="AW46" s="26"/>
      <c r="AX46" s="26"/>
      <c r="AY46" s="117"/>
      <c r="AZ46" s="22" t="s">
        <v>768</v>
      </c>
      <c r="BA46" s="406"/>
    </row>
    <row r="47" spans="1:53" s="21" customFormat="1" ht="39.950000000000003" customHeight="1">
      <c r="A47" s="311">
        <v>7</v>
      </c>
      <c r="B47" s="343" t="s">
        <v>167</v>
      </c>
      <c r="C47" s="316" t="s">
        <v>183</v>
      </c>
      <c r="D47" s="316" t="s">
        <v>192</v>
      </c>
      <c r="E47" s="316" t="s">
        <v>205</v>
      </c>
      <c r="F47" s="316" t="s">
        <v>212</v>
      </c>
      <c r="G47" s="317">
        <f t="shared" si="26"/>
        <v>5000</v>
      </c>
      <c r="H47" s="238">
        <v>5000</v>
      </c>
      <c r="I47" s="238"/>
      <c r="J47" s="318"/>
      <c r="K47" s="242">
        <v>5000</v>
      </c>
      <c r="L47" s="242">
        <v>5000</v>
      </c>
      <c r="M47" s="242">
        <v>4634</v>
      </c>
      <c r="N47" s="242">
        <v>2914</v>
      </c>
      <c r="O47" s="317">
        <f t="shared" si="27"/>
        <v>0</v>
      </c>
      <c r="P47" s="242"/>
      <c r="Q47" s="242"/>
      <c r="R47" s="242"/>
      <c r="S47" s="317">
        <f t="shared" si="28"/>
        <v>1500</v>
      </c>
      <c r="T47" s="242">
        <v>1500</v>
      </c>
      <c r="U47" s="242"/>
      <c r="V47" s="242"/>
      <c r="W47" s="317">
        <f t="shared" si="29"/>
        <v>0</v>
      </c>
      <c r="X47" s="242"/>
      <c r="Y47" s="242"/>
      <c r="Z47" s="242"/>
      <c r="AA47" s="317">
        <f t="shared" si="30"/>
        <v>1500</v>
      </c>
      <c r="AB47" s="242">
        <v>1500</v>
      </c>
      <c r="AC47" s="242"/>
      <c r="AD47" s="242"/>
      <c r="AE47" s="317">
        <f t="shared" si="31"/>
        <v>3500</v>
      </c>
      <c r="AF47" s="242">
        <v>3500</v>
      </c>
      <c r="AG47" s="242"/>
      <c r="AH47" s="242"/>
      <c r="AI47" s="317">
        <f t="shared" si="32"/>
        <v>0</v>
      </c>
      <c r="AJ47" s="242">
        <f t="shared" si="33"/>
        <v>0</v>
      </c>
      <c r="AK47" s="242"/>
      <c r="AL47" s="242"/>
      <c r="AM47" s="317">
        <f t="shared" si="34"/>
        <v>1500</v>
      </c>
      <c r="AN47" s="238">
        <f t="shared" si="35"/>
        <v>1500</v>
      </c>
      <c r="AO47" s="242"/>
      <c r="AP47" s="242"/>
      <c r="AQ47" s="405" t="s">
        <v>793</v>
      </c>
      <c r="AR47" s="307"/>
      <c r="AS47" s="13"/>
      <c r="AT47" s="27"/>
      <c r="AU47" s="27"/>
      <c r="AV47" s="26"/>
      <c r="AW47" s="26"/>
      <c r="AX47" s="26"/>
      <c r="AY47" s="117"/>
      <c r="AZ47" s="22" t="s">
        <v>768</v>
      </c>
      <c r="BA47" s="406"/>
    </row>
    <row r="48" spans="1:53" s="21" customFormat="1" ht="39.950000000000003" customHeight="1">
      <c r="A48" s="311">
        <v>8</v>
      </c>
      <c r="B48" s="343" t="s">
        <v>168</v>
      </c>
      <c r="C48" s="316" t="s">
        <v>183</v>
      </c>
      <c r="D48" s="316" t="s">
        <v>193</v>
      </c>
      <c r="E48" s="316" t="s">
        <v>205</v>
      </c>
      <c r="F48" s="316" t="s">
        <v>213</v>
      </c>
      <c r="G48" s="317">
        <f t="shared" si="26"/>
        <v>4500</v>
      </c>
      <c r="H48" s="238">
        <v>3150</v>
      </c>
      <c r="I48" s="238">
        <v>1350</v>
      </c>
      <c r="J48" s="318"/>
      <c r="K48" s="242">
        <v>4500</v>
      </c>
      <c r="L48" s="242">
        <v>3150</v>
      </c>
      <c r="M48" s="242">
        <v>4500</v>
      </c>
      <c r="N48" s="242">
        <v>2500</v>
      </c>
      <c r="O48" s="317">
        <f t="shared" si="27"/>
        <v>0</v>
      </c>
      <c r="P48" s="242"/>
      <c r="Q48" s="242"/>
      <c r="R48" s="242"/>
      <c r="S48" s="317">
        <f t="shared" si="28"/>
        <v>1350</v>
      </c>
      <c r="T48" s="242">
        <v>1350</v>
      </c>
      <c r="U48" s="242"/>
      <c r="V48" s="242"/>
      <c r="W48" s="317">
        <f t="shared" si="29"/>
        <v>0</v>
      </c>
      <c r="X48" s="242"/>
      <c r="Y48" s="242"/>
      <c r="Z48" s="242"/>
      <c r="AA48" s="317">
        <f t="shared" si="30"/>
        <v>1350</v>
      </c>
      <c r="AB48" s="242">
        <v>1350</v>
      </c>
      <c r="AC48" s="242"/>
      <c r="AD48" s="242"/>
      <c r="AE48" s="317">
        <f t="shared" si="31"/>
        <v>3150</v>
      </c>
      <c r="AF48" s="242">
        <v>3150</v>
      </c>
      <c r="AG48" s="242"/>
      <c r="AH48" s="242"/>
      <c r="AI48" s="317">
        <f t="shared" si="32"/>
        <v>0</v>
      </c>
      <c r="AJ48" s="242">
        <f t="shared" si="33"/>
        <v>0</v>
      </c>
      <c r="AK48" s="242"/>
      <c r="AL48" s="242"/>
      <c r="AM48" s="317">
        <f t="shared" si="34"/>
        <v>1350</v>
      </c>
      <c r="AN48" s="238">
        <f t="shared" si="35"/>
        <v>1350</v>
      </c>
      <c r="AO48" s="242"/>
      <c r="AP48" s="242"/>
      <c r="AQ48" s="405" t="s">
        <v>793</v>
      </c>
      <c r="AR48" s="237" t="s">
        <v>160</v>
      </c>
      <c r="AS48" s="13"/>
      <c r="AT48" s="27"/>
      <c r="AU48" s="27"/>
      <c r="AV48" s="26"/>
      <c r="AW48" s="26"/>
      <c r="AX48" s="26"/>
      <c r="AY48" s="117"/>
      <c r="AZ48" s="22" t="s">
        <v>768</v>
      </c>
      <c r="BA48" s="406"/>
    </row>
    <row r="49" spans="1:53" s="21" customFormat="1" ht="45">
      <c r="A49" s="311">
        <v>9</v>
      </c>
      <c r="B49" s="343" t="s">
        <v>169</v>
      </c>
      <c r="C49" s="316" t="s">
        <v>184</v>
      </c>
      <c r="D49" s="316" t="s">
        <v>194</v>
      </c>
      <c r="E49" s="316" t="s">
        <v>205</v>
      </c>
      <c r="F49" s="316" t="s">
        <v>214</v>
      </c>
      <c r="G49" s="317">
        <f t="shared" si="26"/>
        <v>24841</v>
      </c>
      <c r="H49" s="238">
        <f>20671+671</f>
        <v>21342</v>
      </c>
      <c r="I49" s="238">
        <f>4170-671</f>
        <v>3499</v>
      </c>
      <c r="J49" s="318"/>
      <c r="K49" s="242">
        <v>24841</v>
      </c>
      <c r="L49" s="242">
        <v>21342</v>
      </c>
      <c r="M49" s="242">
        <v>12000</v>
      </c>
      <c r="N49" s="242">
        <v>8885</v>
      </c>
      <c r="O49" s="317">
        <f t="shared" si="27"/>
        <v>0</v>
      </c>
      <c r="P49" s="242"/>
      <c r="Q49" s="242"/>
      <c r="R49" s="242"/>
      <c r="S49" s="317">
        <f t="shared" si="28"/>
        <v>5000</v>
      </c>
      <c r="T49" s="242">
        <v>5000</v>
      </c>
      <c r="U49" s="242"/>
      <c r="V49" s="242"/>
      <c r="W49" s="317">
        <f t="shared" si="29"/>
        <v>0</v>
      </c>
      <c r="X49" s="242"/>
      <c r="Y49" s="242"/>
      <c r="Z49" s="242"/>
      <c r="AA49" s="317">
        <f t="shared" si="30"/>
        <v>5000</v>
      </c>
      <c r="AB49" s="242">
        <v>5000</v>
      </c>
      <c r="AC49" s="242"/>
      <c r="AD49" s="242"/>
      <c r="AE49" s="317">
        <f t="shared" si="31"/>
        <v>12000</v>
      </c>
      <c r="AF49" s="242">
        <v>12000</v>
      </c>
      <c r="AG49" s="242"/>
      <c r="AH49" s="242"/>
      <c r="AI49" s="317">
        <f t="shared" si="32"/>
        <v>0</v>
      </c>
      <c r="AJ49" s="242">
        <f t="shared" si="33"/>
        <v>0</v>
      </c>
      <c r="AK49" s="242"/>
      <c r="AL49" s="242"/>
      <c r="AM49" s="317">
        <f t="shared" si="34"/>
        <v>5000</v>
      </c>
      <c r="AN49" s="238">
        <f t="shared" si="35"/>
        <v>5000</v>
      </c>
      <c r="AO49" s="242"/>
      <c r="AP49" s="242"/>
      <c r="AQ49" s="405" t="s">
        <v>793</v>
      </c>
      <c r="AR49" s="307"/>
      <c r="AS49" s="13"/>
      <c r="AT49" s="27"/>
      <c r="AU49" s="27"/>
      <c r="AV49" s="26"/>
      <c r="AW49" s="26"/>
      <c r="AX49" s="26"/>
      <c r="AY49" s="117"/>
      <c r="AZ49" s="22" t="s">
        <v>768</v>
      </c>
      <c r="BA49" s="406"/>
    </row>
    <row r="50" spans="1:53" s="21" customFormat="1" ht="39.950000000000003" customHeight="1">
      <c r="A50" s="311">
        <v>10</v>
      </c>
      <c r="B50" s="343" t="s">
        <v>170</v>
      </c>
      <c r="C50" s="316" t="s">
        <v>105</v>
      </c>
      <c r="D50" s="316" t="s">
        <v>195</v>
      </c>
      <c r="E50" s="316" t="s">
        <v>205</v>
      </c>
      <c r="F50" s="316" t="s">
        <v>215</v>
      </c>
      <c r="G50" s="317">
        <f t="shared" si="26"/>
        <v>4000</v>
      </c>
      <c r="H50" s="238">
        <v>4000</v>
      </c>
      <c r="I50" s="238"/>
      <c r="J50" s="318"/>
      <c r="K50" s="242">
        <v>4000</v>
      </c>
      <c r="L50" s="242">
        <v>4000</v>
      </c>
      <c r="M50" s="242">
        <v>3776</v>
      </c>
      <c r="N50" s="242">
        <v>2932</v>
      </c>
      <c r="O50" s="317">
        <f t="shared" si="27"/>
        <v>0</v>
      </c>
      <c r="P50" s="242"/>
      <c r="Q50" s="242"/>
      <c r="R50" s="242"/>
      <c r="S50" s="317">
        <f t="shared" si="28"/>
        <v>1200</v>
      </c>
      <c r="T50" s="242">
        <v>1200</v>
      </c>
      <c r="U50" s="242"/>
      <c r="V50" s="242"/>
      <c r="W50" s="317">
        <f t="shared" si="29"/>
        <v>0</v>
      </c>
      <c r="X50" s="242"/>
      <c r="Y50" s="242"/>
      <c r="Z50" s="242"/>
      <c r="AA50" s="317">
        <f t="shared" si="30"/>
        <v>1200</v>
      </c>
      <c r="AB50" s="242">
        <v>1200</v>
      </c>
      <c r="AC50" s="242"/>
      <c r="AD50" s="242"/>
      <c r="AE50" s="317">
        <f t="shared" si="31"/>
        <v>2800</v>
      </c>
      <c r="AF50" s="242">
        <v>2800</v>
      </c>
      <c r="AG50" s="242"/>
      <c r="AH50" s="242"/>
      <c r="AI50" s="317">
        <f t="shared" si="32"/>
        <v>0</v>
      </c>
      <c r="AJ50" s="242">
        <f t="shared" si="33"/>
        <v>0</v>
      </c>
      <c r="AK50" s="242"/>
      <c r="AL50" s="242"/>
      <c r="AM50" s="317">
        <f t="shared" si="34"/>
        <v>1200</v>
      </c>
      <c r="AN50" s="238">
        <f t="shared" si="35"/>
        <v>1200</v>
      </c>
      <c r="AO50" s="242"/>
      <c r="AP50" s="242"/>
      <c r="AQ50" s="405" t="s">
        <v>793</v>
      </c>
      <c r="AR50" s="307"/>
      <c r="AS50" s="13"/>
      <c r="AT50" s="27"/>
      <c r="AU50" s="27"/>
      <c r="AV50" s="26"/>
      <c r="AW50" s="26"/>
      <c r="AX50" s="26"/>
      <c r="AY50" s="117"/>
      <c r="AZ50" s="22" t="s">
        <v>768</v>
      </c>
      <c r="BA50" s="406"/>
    </row>
    <row r="51" spans="1:53" s="21" customFormat="1" ht="39.950000000000003" customHeight="1">
      <c r="A51" s="311">
        <v>11</v>
      </c>
      <c r="B51" s="343" t="s">
        <v>171</v>
      </c>
      <c r="C51" s="316" t="s">
        <v>183</v>
      </c>
      <c r="D51" s="316" t="s">
        <v>196</v>
      </c>
      <c r="E51" s="316" t="s">
        <v>205</v>
      </c>
      <c r="F51" s="316" t="s">
        <v>216</v>
      </c>
      <c r="G51" s="317">
        <f t="shared" si="26"/>
        <v>1500</v>
      </c>
      <c r="H51" s="238">
        <v>1500</v>
      </c>
      <c r="I51" s="238"/>
      <c r="J51" s="318"/>
      <c r="K51" s="242">
        <v>1500</v>
      </c>
      <c r="L51" s="242">
        <v>1500</v>
      </c>
      <c r="M51" s="242">
        <v>745</v>
      </c>
      <c r="N51" s="242">
        <v>370</v>
      </c>
      <c r="O51" s="317">
        <f t="shared" si="27"/>
        <v>63.966999999999985</v>
      </c>
      <c r="P51" s="242">
        <v>63.966999999999985</v>
      </c>
      <c r="Q51" s="242"/>
      <c r="R51" s="242"/>
      <c r="S51" s="317">
        <f t="shared" si="28"/>
        <v>300</v>
      </c>
      <c r="T51" s="242">
        <f>800-500</f>
        <v>300</v>
      </c>
      <c r="U51" s="242"/>
      <c r="V51" s="242"/>
      <c r="W51" s="317">
        <f t="shared" si="29"/>
        <v>63.966999999999999</v>
      </c>
      <c r="X51" s="242">
        <v>63.966999999999999</v>
      </c>
      <c r="Y51" s="242"/>
      <c r="Z51" s="242"/>
      <c r="AA51" s="317">
        <f t="shared" si="30"/>
        <v>36.076000000000001</v>
      </c>
      <c r="AB51" s="242">
        <v>36.076000000000001</v>
      </c>
      <c r="AC51" s="242"/>
      <c r="AD51" s="242"/>
      <c r="AE51" s="317">
        <f t="shared" si="31"/>
        <v>900</v>
      </c>
      <c r="AF51" s="242">
        <f>1400-500</f>
        <v>900</v>
      </c>
      <c r="AG51" s="242"/>
      <c r="AH51" s="242"/>
      <c r="AI51" s="317">
        <f t="shared" si="32"/>
        <v>63.966999999999985</v>
      </c>
      <c r="AJ51" s="242">
        <f t="shared" si="33"/>
        <v>63.966999999999985</v>
      </c>
      <c r="AK51" s="242"/>
      <c r="AL51" s="242"/>
      <c r="AM51" s="317">
        <f t="shared" si="34"/>
        <v>300</v>
      </c>
      <c r="AN51" s="238">
        <f t="shared" si="35"/>
        <v>300</v>
      </c>
      <c r="AO51" s="242"/>
      <c r="AP51" s="242"/>
      <c r="AQ51" s="405" t="s">
        <v>793</v>
      </c>
      <c r="AR51" s="307"/>
      <c r="AS51" s="13"/>
      <c r="AT51" s="27"/>
      <c r="AU51" s="27"/>
      <c r="AV51" s="26"/>
      <c r="AW51" s="26"/>
      <c r="AX51" s="26"/>
      <c r="AY51" s="117"/>
      <c r="AZ51" s="22" t="s">
        <v>768</v>
      </c>
      <c r="BA51" s="406"/>
    </row>
    <row r="52" spans="1:53" s="21" customFormat="1" ht="39.950000000000003" customHeight="1">
      <c r="A52" s="311">
        <v>12</v>
      </c>
      <c r="B52" s="343" t="s">
        <v>172</v>
      </c>
      <c r="C52" s="316" t="s">
        <v>185</v>
      </c>
      <c r="D52" s="316" t="s">
        <v>197</v>
      </c>
      <c r="E52" s="316" t="s">
        <v>205</v>
      </c>
      <c r="F52" s="316" t="s">
        <v>217</v>
      </c>
      <c r="G52" s="317">
        <f t="shared" si="26"/>
        <v>6000</v>
      </c>
      <c r="H52" s="238">
        <f>5500-1300</f>
        <v>4200</v>
      </c>
      <c r="I52" s="238">
        <f>500+1300</f>
        <v>1800</v>
      </c>
      <c r="J52" s="318"/>
      <c r="K52" s="242">
        <v>6000</v>
      </c>
      <c r="L52" s="242">
        <v>5500</v>
      </c>
      <c r="M52" s="242">
        <v>1242</v>
      </c>
      <c r="N52" s="242">
        <v>820</v>
      </c>
      <c r="O52" s="317">
        <f t="shared" si="27"/>
        <v>518.29199999999992</v>
      </c>
      <c r="P52" s="242">
        <v>518.29199999999992</v>
      </c>
      <c r="Q52" s="242"/>
      <c r="R52" s="242"/>
      <c r="S52" s="317">
        <f t="shared" si="28"/>
        <v>1000</v>
      </c>
      <c r="T52" s="242">
        <f>1800-800</f>
        <v>1000</v>
      </c>
      <c r="U52" s="242"/>
      <c r="V52" s="242"/>
      <c r="W52" s="317">
        <f t="shared" si="29"/>
        <v>132.26</v>
      </c>
      <c r="X52" s="242">
        <v>132.26</v>
      </c>
      <c r="Y52" s="242"/>
      <c r="Z52" s="242"/>
      <c r="AA52" s="317">
        <f t="shared" si="30"/>
        <v>0</v>
      </c>
      <c r="AB52" s="242">
        <v>0</v>
      </c>
      <c r="AC52" s="242"/>
      <c r="AD52" s="242"/>
      <c r="AE52" s="317">
        <f t="shared" si="31"/>
        <v>3400</v>
      </c>
      <c r="AF52" s="242">
        <f>4200-800</f>
        <v>3400</v>
      </c>
      <c r="AG52" s="242"/>
      <c r="AH52" s="242"/>
      <c r="AI52" s="317">
        <f t="shared" si="32"/>
        <v>518.29199999999992</v>
      </c>
      <c r="AJ52" s="242">
        <f t="shared" si="33"/>
        <v>518.29199999999992</v>
      </c>
      <c r="AK52" s="242"/>
      <c r="AL52" s="242"/>
      <c r="AM52" s="317">
        <f t="shared" si="34"/>
        <v>1000</v>
      </c>
      <c r="AN52" s="238">
        <f t="shared" si="35"/>
        <v>1000</v>
      </c>
      <c r="AO52" s="242"/>
      <c r="AP52" s="242"/>
      <c r="AQ52" s="405" t="s">
        <v>793</v>
      </c>
      <c r="AR52" s="237" t="s">
        <v>160</v>
      </c>
      <c r="AS52" s="13"/>
      <c r="AT52" s="27"/>
      <c r="AU52" s="27"/>
      <c r="AV52" s="26"/>
      <c r="AW52" s="26"/>
      <c r="AX52" s="26"/>
      <c r="AY52" s="117"/>
      <c r="AZ52" s="22" t="s">
        <v>768</v>
      </c>
      <c r="BA52" s="406"/>
    </row>
    <row r="53" spans="1:53" s="21" customFormat="1" ht="39.950000000000003" customHeight="1">
      <c r="A53" s="311">
        <v>13</v>
      </c>
      <c r="B53" s="343" t="s">
        <v>173</v>
      </c>
      <c r="C53" s="316" t="s">
        <v>185</v>
      </c>
      <c r="D53" s="316" t="s">
        <v>198</v>
      </c>
      <c r="E53" s="316" t="s">
        <v>205</v>
      </c>
      <c r="F53" s="316" t="s">
        <v>218</v>
      </c>
      <c r="G53" s="317">
        <f t="shared" si="26"/>
        <v>4000</v>
      </c>
      <c r="H53" s="238">
        <v>3500</v>
      </c>
      <c r="I53" s="238">
        <v>500</v>
      </c>
      <c r="J53" s="318"/>
      <c r="K53" s="242">
        <v>4000</v>
      </c>
      <c r="L53" s="242">
        <v>3500</v>
      </c>
      <c r="M53" s="242">
        <v>1253</v>
      </c>
      <c r="N53" s="242">
        <v>832</v>
      </c>
      <c r="O53" s="317">
        <f t="shared" si="27"/>
        <v>413.404</v>
      </c>
      <c r="P53" s="242">
        <v>413.404</v>
      </c>
      <c r="Q53" s="242"/>
      <c r="R53" s="242"/>
      <c r="S53" s="317">
        <f t="shared" si="28"/>
        <v>545.447</v>
      </c>
      <c r="T53" s="242">
        <f>1200-654.553</f>
        <v>545.447</v>
      </c>
      <c r="U53" s="242"/>
      <c r="V53" s="242"/>
      <c r="W53" s="317">
        <f t="shared" si="29"/>
        <v>0</v>
      </c>
      <c r="X53" s="242"/>
      <c r="Y53" s="242"/>
      <c r="Z53" s="242"/>
      <c r="AA53" s="317">
        <f t="shared" si="30"/>
        <v>545.447</v>
      </c>
      <c r="AB53" s="242">
        <v>545.447</v>
      </c>
      <c r="AC53" s="242"/>
      <c r="AD53" s="242"/>
      <c r="AE53" s="317">
        <f t="shared" si="31"/>
        <v>2145.4470000000001</v>
      </c>
      <c r="AF53" s="242">
        <f>2800-654.553</f>
        <v>2145.4470000000001</v>
      </c>
      <c r="AG53" s="242"/>
      <c r="AH53" s="242"/>
      <c r="AI53" s="317">
        <f t="shared" si="32"/>
        <v>413.404</v>
      </c>
      <c r="AJ53" s="242">
        <f t="shared" si="33"/>
        <v>413.404</v>
      </c>
      <c r="AK53" s="242"/>
      <c r="AL53" s="242"/>
      <c r="AM53" s="317">
        <f t="shared" si="34"/>
        <v>545.447</v>
      </c>
      <c r="AN53" s="238">
        <f t="shared" si="35"/>
        <v>545.447</v>
      </c>
      <c r="AO53" s="242"/>
      <c r="AP53" s="242"/>
      <c r="AQ53" s="405" t="s">
        <v>793</v>
      </c>
      <c r="AR53" s="237" t="s">
        <v>160</v>
      </c>
      <c r="AS53" s="13"/>
      <c r="AT53" s="27"/>
      <c r="AU53" s="27"/>
      <c r="AV53" s="26"/>
      <c r="AW53" s="26"/>
      <c r="AX53" s="26"/>
      <c r="AY53" s="117"/>
      <c r="AZ53" s="22" t="s">
        <v>768</v>
      </c>
      <c r="BA53" s="406"/>
    </row>
    <row r="54" spans="1:53" s="21" customFormat="1" ht="39.950000000000003" customHeight="1">
      <c r="A54" s="311">
        <v>14</v>
      </c>
      <c r="B54" s="343" t="s">
        <v>174</v>
      </c>
      <c r="C54" s="316" t="s">
        <v>186</v>
      </c>
      <c r="D54" s="316" t="s">
        <v>199</v>
      </c>
      <c r="E54" s="316" t="s">
        <v>205</v>
      </c>
      <c r="F54" s="316" t="s">
        <v>219</v>
      </c>
      <c r="G54" s="317">
        <f t="shared" si="26"/>
        <v>7000</v>
      </c>
      <c r="H54" s="238">
        <v>6000</v>
      </c>
      <c r="I54" s="238">
        <v>1000</v>
      </c>
      <c r="J54" s="318"/>
      <c r="K54" s="242">
        <v>7000</v>
      </c>
      <c r="L54" s="242">
        <v>6000</v>
      </c>
      <c r="M54" s="242">
        <v>6800</v>
      </c>
      <c r="N54" s="242">
        <v>3000</v>
      </c>
      <c r="O54" s="317">
        <f t="shared" si="27"/>
        <v>0</v>
      </c>
      <c r="P54" s="242"/>
      <c r="Q54" s="242"/>
      <c r="R54" s="242"/>
      <c r="S54" s="317">
        <f t="shared" si="28"/>
        <v>2100</v>
      </c>
      <c r="T54" s="242">
        <v>2100</v>
      </c>
      <c r="U54" s="242"/>
      <c r="V54" s="242"/>
      <c r="W54" s="317">
        <f t="shared" si="29"/>
        <v>0</v>
      </c>
      <c r="X54" s="242"/>
      <c r="Y54" s="242"/>
      <c r="Z54" s="242"/>
      <c r="AA54" s="317">
        <f t="shared" si="30"/>
        <v>2100</v>
      </c>
      <c r="AB54" s="242">
        <v>2100</v>
      </c>
      <c r="AC54" s="242"/>
      <c r="AD54" s="242"/>
      <c r="AE54" s="317">
        <f t="shared" si="31"/>
        <v>4900</v>
      </c>
      <c r="AF54" s="242">
        <v>4900</v>
      </c>
      <c r="AG54" s="242"/>
      <c r="AH54" s="242"/>
      <c r="AI54" s="317">
        <f t="shared" si="32"/>
        <v>0</v>
      </c>
      <c r="AJ54" s="242">
        <f t="shared" si="33"/>
        <v>0</v>
      </c>
      <c r="AK54" s="242"/>
      <c r="AL54" s="242"/>
      <c r="AM54" s="317">
        <f t="shared" si="34"/>
        <v>2100</v>
      </c>
      <c r="AN54" s="238">
        <f t="shared" si="35"/>
        <v>2100</v>
      </c>
      <c r="AO54" s="242"/>
      <c r="AP54" s="242"/>
      <c r="AQ54" s="405" t="s">
        <v>793</v>
      </c>
      <c r="AR54" s="237" t="s">
        <v>160</v>
      </c>
      <c r="AS54" s="13"/>
      <c r="AT54" s="27"/>
      <c r="AU54" s="27"/>
      <c r="AV54" s="26"/>
      <c r="AW54" s="26"/>
      <c r="AX54" s="26"/>
      <c r="AY54" s="117"/>
      <c r="AZ54" s="22" t="s">
        <v>768</v>
      </c>
      <c r="BA54" s="406"/>
    </row>
    <row r="55" spans="1:53" s="21" customFormat="1" ht="39.950000000000003" customHeight="1">
      <c r="A55" s="311">
        <v>15</v>
      </c>
      <c r="B55" s="343" t="s">
        <v>175</v>
      </c>
      <c r="C55" s="316" t="s">
        <v>186</v>
      </c>
      <c r="D55" s="316" t="s">
        <v>200</v>
      </c>
      <c r="E55" s="316" t="s">
        <v>205</v>
      </c>
      <c r="F55" s="316" t="s">
        <v>220</v>
      </c>
      <c r="G55" s="317">
        <f t="shared" si="26"/>
        <v>6000</v>
      </c>
      <c r="H55" s="238">
        <v>5000</v>
      </c>
      <c r="I55" s="238">
        <v>1000</v>
      </c>
      <c r="J55" s="318"/>
      <c r="K55" s="242">
        <v>6000</v>
      </c>
      <c r="L55" s="242">
        <v>5000</v>
      </c>
      <c r="M55" s="242">
        <v>5900</v>
      </c>
      <c r="N55" s="242">
        <v>3700</v>
      </c>
      <c r="O55" s="317">
        <f t="shared" si="27"/>
        <v>0</v>
      </c>
      <c r="P55" s="242"/>
      <c r="Q55" s="242"/>
      <c r="R55" s="242"/>
      <c r="S55" s="317">
        <f t="shared" si="28"/>
        <v>1800</v>
      </c>
      <c r="T55" s="242">
        <v>1800</v>
      </c>
      <c r="U55" s="242"/>
      <c r="V55" s="242"/>
      <c r="W55" s="317">
        <f t="shared" si="29"/>
        <v>0</v>
      </c>
      <c r="X55" s="242"/>
      <c r="Y55" s="242"/>
      <c r="Z55" s="242"/>
      <c r="AA55" s="317">
        <f t="shared" si="30"/>
        <v>1800</v>
      </c>
      <c r="AB55" s="242">
        <v>1800</v>
      </c>
      <c r="AC55" s="242"/>
      <c r="AD55" s="242"/>
      <c r="AE55" s="317">
        <f t="shared" si="31"/>
        <v>4200</v>
      </c>
      <c r="AF55" s="242">
        <v>4200</v>
      </c>
      <c r="AG55" s="242"/>
      <c r="AH55" s="242"/>
      <c r="AI55" s="317">
        <f t="shared" si="32"/>
        <v>0</v>
      </c>
      <c r="AJ55" s="242">
        <f t="shared" si="33"/>
        <v>0</v>
      </c>
      <c r="AK55" s="242"/>
      <c r="AL55" s="242"/>
      <c r="AM55" s="317">
        <f t="shared" si="34"/>
        <v>1800</v>
      </c>
      <c r="AN55" s="238">
        <f t="shared" si="35"/>
        <v>1800</v>
      </c>
      <c r="AO55" s="242"/>
      <c r="AP55" s="242"/>
      <c r="AQ55" s="405" t="s">
        <v>793</v>
      </c>
      <c r="AR55" s="237" t="s">
        <v>160</v>
      </c>
      <c r="AS55" s="13"/>
      <c r="AT55" s="27"/>
      <c r="AU55" s="27"/>
      <c r="AV55" s="26"/>
      <c r="AW55" s="26"/>
      <c r="AX55" s="26"/>
      <c r="AY55" s="117"/>
      <c r="AZ55" s="22" t="s">
        <v>768</v>
      </c>
      <c r="BA55" s="406"/>
    </row>
    <row r="56" spans="1:53" s="21" customFormat="1" ht="39.950000000000003" customHeight="1">
      <c r="A56" s="311">
        <v>16</v>
      </c>
      <c r="B56" s="343" t="s">
        <v>176</v>
      </c>
      <c r="C56" s="316" t="s">
        <v>186</v>
      </c>
      <c r="D56" s="316" t="s">
        <v>201</v>
      </c>
      <c r="E56" s="316" t="s">
        <v>205</v>
      </c>
      <c r="F56" s="316" t="s">
        <v>221</v>
      </c>
      <c r="G56" s="317">
        <f t="shared" si="26"/>
        <v>7000</v>
      </c>
      <c r="H56" s="238">
        <v>6300</v>
      </c>
      <c r="I56" s="238">
        <v>700</v>
      </c>
      <c r="J56" s="318"/>
      <c r="K56" s="242">
        <v>7000</v>
      </c>
      <c r="L56" s="242">
        <v>5000</v>
      </c>
      <c r="M56" s="242">
        <v>6800</v>
      </c>
      <c r="N56" s="242">
        <v>3000</v>
      </c>
      <c r="O56" s="317">
        <f t="shared" si="27"/>
        <v>0</v>
      </c>
      <c r="P56" s="242"/>
      <c r="Q56" s="242"/>
      <c r="R56" s="242"/>
      <c r="S56" s="317">
        <f t="shared" si="28"/>
        <v>3499.5529999999999</v>
      </c>
      <c r="T56" s="242">
        <f>1500+1999.553</f>
        <v>3499.5529999999999</v>
      </c>
      <c r="U56" s="242"/>
      <c r="V56" s="242"/>
      <c r="W56" s="317">
        <f t="shared" si="29"/>
        <v>0</v>
      </c>
      <c r="X56" s="242"/>
      <c r="Y56" s="242"/>
      <c r="Z56" s="242"/>
      <c r="AA56" s="317">
        <f t="shared" si="30"/>
        <v>3499.5529999999999</v>
      </c>
      <c r="AB56" s="242">
        <v>3499.5529999999999</v>
      </c>
      <c r="AC56" s="242"/>
      <c r="AD56" s="242"/>
      <c r="AE56" s="317">
        <f t="shared" si="31"/>
        <v>6299.5529999999999</v>
      </c>
      <c r="AF56" s="242">
        <f>4300+1999.553</f>
        <v>6299.5529999999999</v>
      </c>
      <c r="AG56" s="242"/>
      <c r="AH56" s="242"/>
      <c r="AI56" s="317">
        <f t="shared" si="32"/>
        <v>0</v>
      </c>
      <c r="AJ56" s="242">
        <f t="shared" si="33"/>
        <v>0</v>
      </c>
      <c r="AK56" s="242"/>
      <c r="AL56" s="242"/>
      <c r="AM56" s="317">
        <f t="shared" si="34"/>
        <v>3499.5529999999999</v>
      </c>
      <c r="AN56" s="238">
        <f t="shared" si="35"/>
        <v>3499.5529999999999</v>
      </c>
      <c r="AO56" s="242"/>
      <c r="AP56" s="242"/>
      <c r="AQ56" s="405" t="s">
        <v>793</v>
      </c>
      <c r="AR56" s="237" t="s">
        <v>160</v>
      </c>
      <c r="AS56" s="13"/>
      <c r="AT56" s="27"/>
      <c r="AU56" s="27"/>
      <c r="AV56" s="26"/>
      <c r="AW56" s="26"/>
      <c r="AX56" s="26"/>
      <c r="AY56" s="117"/>
      <c r="AZ56" s="22" t="s">
        <v>768</v>
      </c>
      <c r="BA56" s="406"/>
    </row>
    <row r="57" spans="1:53" s="21" customFormat="1" ht="33.75">
      <c r="A57" s="311">
        <v>17</v>
      </c>
      <c r="B57" s="343" t="s">
        <v>177</v>
      </c>
      <c r="C57" s="316" t="s">
        <v>187</v>
      </c>
      <c r="D57" s="316" t="s">
        <v>202</v>
      </c>
      <c r="E57" s="316" t="s">
        <v>205</v>
      </c>
      <c r="F57" s="316" t="s">
        <v>222</v>
      </c>
      <c r="G57" s="317">
        <f t="shared" si="26"/>
        <v>2000</v>
      </c>
      <c r="H57" s="238">
        <v>2000</v>
      </c>
      <c r="I57" s="407"/>
      <c r="J57" s="318"/>
      <c r="K57" s="242">
        <v>2000</v>
      </c>
      <c r="L57" s="242">
        <v>2000</v>
      </c>
      <c r="M57" s="242">
        <v>1045</v>
      </c>
      <c r="N57" s="242">
        <v>530</v>
      </c>
      <c r="O57" s="317">
        <f t="shared" si="27"/>
        <v>0</v>
      </c>
      <c r="P57" s="242"/>
      <c r="Q57" s="242"/>
      <c r="R57" s="242"/>
      <c r="S57" s="317">
        <f t="shared" si="28"/>
        <v>400</v>
      </c>
      <c r="T57" s="242">
        <v>400</v>
      </c>
      <c r="U57" s="242"/>
      <c r="V57" s="242"/>
      <c r="W57" s="317">
        <f t="shared" si="29"/>
        <v>0</v>
      </c>
      <c r="X57" s="242"/>
      <c r="Y57" s="242"/>
      <c r="Z57" s="242"/>
      <c r="AA57" s="317">
        <f t="shared" si="30"/>
        <v>400</v>
      </c>
      <c r="AB57" s="242">
        <v>400</v>
      </c>
      <c r="AC57" s="242"/>
      <c r="AD57" s="242"/>
      <c r="AE57" s="317">
        <f t="shared" si="31"/>
        <v>1400</v>
      </c>
      <c r="AF57" s="242">
        <v>1400</v>
      </c>
      <c r="AG57" s="242"/>
      <c r="AH57" s="242"/>
      <c r="AI57" s="317">
        <f t="shared" si="32"/>
        <v>0</v>
      </c>
      <c r="AJ57" s="242">
        <f t="shared" si="33"/>
        <v>0</v>
      </c>
      <c r="AK57" s="242"/>
      <c r="AL57" s="242"/>
      <c r="AM57" s="317">
        <f t="shared" si="34"/>
        <v>400</v>
      </c>
      <c r="AN57" s="238">
        <f t="shared" si="35"/>
        <v>400</v>
      </c>
      <c r="AO57" s="242"/>
      <c r="AP57" s="242"/>
      <c r="AQ57" s="408" t="s">
        <v>778</v>
      </c>
      <c r="AR57" s="307"/>
      <c r="AS57" s="13"/>
      <c r="AT57" s="27"/>
      <c r="AU57" s="27"/>
      <c r="AV57" s="26"/>
      <c r="AW57" s="26"/>
      <c r="AX57" s="26"/>
      <c r="AY57" s="117"/>
      <c r="AZ57" s="406" t="s">
        <v>778</v>
      </c>
      <c r="BA57" s="406"/>
    </row>
    <row r="58" spans="1:53" s="21" customFormat="1" ht="33.75">
      <c r="A58" s="311">
        <v>18</v>
      </c>
      <c r="B58" s="343" t="s">
        <v>178</v>
      </c>
      <c r="C58" s="316" t="s">
        <v>183</v>
      </c>
      <c r="D58" s="316" t="s">
        <v>203</v>
      </c>
      <c r="E58" s="316" t="s">
        <v>205</v>
      </c>
      <c r="F58" s="316" t="s">
        <v>223</v>
      </c>
      <c r="G58" s="317">
        <f t="shared" si="26"/>
        <v>4000</v>
      </c>
      <c r="H58" s="238">
        <v>4000</v>
      </c>
      <c r="I58" s="407"/>
      <c r="J58" s="318"/>
      <c r="K58" s="242">
        <v>4000</v>
      </c>
      <c r="L58" s="242">
        <v>4000</v>
      </c>
      <c r="M58" s="242">
        <v>3102</v>
      </c>
      <c r="N58" s="242">
        <v>602</v>
      </c>
      <c r="O58" s="317">
        <f t="shared" si="27"/>
        <v>5.5109999999999673</v>
      </c>
      <c r="P58" s="242">
        <v>5.5109999999999673</v>
      </c>
      <c r="Q58" s="242"/>
      <c r="R58" s="242"/>
      <c r="S58" s="317">
        <f t="shared" si="28"/>
        <v>580</v>
      </c>
      <c r="T58" s="242">
        <v>580</v>
      </c>
      <c r="U58" s="242"/>
      <c r="V58" s="242"/>
      <c r="W58" s="317">
        <f t="shared" si="29"/>
        <v>0</v>
      </c>
      <c r="X58" s="242"/>
      <c r="Y58" s="242"/>
      <c r="Z58" s="242"/>
      <c r="AA58" s="317">
        <f t="shared" si="30"/>
        <v>0</v>
      </c>
      <c r="AB58" s="242"/>
      <c r="AC58" s="242"/>
      <c r="AD58" s="242"/>
      <c r="AE58" s="317">
        <f t="shared" si="31"/>
        <v>2795</v>
      </c>
      <c r="AF58" s="242">
        <v>2795</v>
      </c>
      <c r="AG58" s="242"/>
      <c r="AH58" s="242"/>
      <c r="AI58" s="317">
        <f t="shared" si="32"/>
        <v>5.5109999999999673</v>
      </c>
      <c r="AJ58" s="242">
        <f t="shared" si="33"/>
        <v>5.5109999999999673</v>
      </c>
      <c r="AK58" s="242"/>
      <c r="AL58" s="242"/>
      <c r="AM58" s="317">
        <f t="shared" si="34"/>
        <v>580</v>
      </c>
      <c r="AN58" s="238">
        <f t="shared" si="35"/>
        <v>580</v>
      </c>
      <c r="AO58" s="242"/>
      <c r="AP58" s="242"/>
      <c r="AQ58" s="408" t="s">
        <v>779</v>
      </c>
      <c r="AR58" s="307"/>
      <c r="AS58" s="13"/>
      <c r="AT58" s="27"/>
      <c r="AU58" s="27"/>
      <c r="AV58" s="26"/>
      <c r="AW58" s="26"/>
      <c r="AX58" s="26"/>
      <c r="AY58" s="117"/>
      <c r="AZ58" s="406" t="s">
        <v>779</v>
      </c>
      <c r="BA58" s="406"/>
    </row>
    <row r="59" spans="1:53" s="21" customFormat="1" ht="22.5">
      <c r="A59" s="311">
        <v>19</v>
      </c>
      <c r="B59" s="343" t="s">
        <v>179</v>
      </c>
      <c r="C59" s="316" t="s">
        <v>144</v>
      </c>
      <c r="D59" s="316" t="s">
        <v>204</v>
      </c>
      <c r="E59" s="316" t="s">
        <v>205</v>
      </c>
      <c r="F59" s="316" t="s">
        <v>224</v>
      </c>
      <c r="G59" s="317">
        <f t="shared" si="26"/>
        <v>2000</v>
      </c>
      <c r="H59" s="238">
        <v>2000</v>
      </c>
      <c r="I59" s="238"/>
      <c r="J59" s="238"/>
      <c r="K59" s="242">
        <v>2000</v>
      </c>
      <c r="L59" s="242">
        <v>2000</v>
      </c>
      <c r="M59" s="242">
        <v>1145</v>
      </c>
      <c r="N59" s="242">
        <v>545</v>
      </c>
      <c r="O59" s="317">
        <f t="shared" si="27"/>
        <v>800</v>
      </c>
      <c r="P59" s="242">
        <v>800</v>
      </c>
      <c r="Q59" s="242"/>
      <c r="R59" s="242"/>
      <c r="S59" s="317">
        <f t="shared" si="28"/>
        <v>600</v>
      </c>
      <c r="T59" s="242">
        <v>600</v>
      </c>
      <c r="U59" s="242"/>
      <c r="V59" s="242"/>
      <c r="W59" s="317">
        <f t="shared" si="29"/>
        <v>797.97300000000007</v>
      </c>
      <c r="X59" s="242">
        <v>797.97300000000007</v>
      </c>
      <c r="Y59" s="242"/>
      <c r="Z59" s="242"/>
      <c r="AA59" s="317">
        <f t="shared" si="30"/>
        <v>600</v>
      </c>
      <c r="AB59" s="242">
        <v>600</v>
      </c>
      <c r="AC59" s="242"/>
      <c r="AD59" s="242"/>
      <c r="AE59" s="317">
        <f t="shared" si="31"/>
        <v>1400</v>
      </c>
      <c r="AF59" s="242">
        <v>1400</v>
      </c>
      <c r="AG59" s="242"/>
      <c r="AH59" s="242"/>
      <c r="AI59" s="317">
        <f t="shared" si="32"/>
        <v>800</v>
      </c>
      <c r="AJ59" s="242">
        <f t="shared" si="33"/>
        <v>800</v>
      </c>
      <c r="AK59" s="242"/>
      <c r="AL59" s="242"/>
      <c r="AM59" s="317">
        <f t="shared" si="34"/>
        <v>600</v>
      </c>
      <c r="AN59" s="238">
        <f t="shared" si="35"/>
        <v>600</v>
      </c>
      <c r="AO59" s="242"/>
      <c r="AP59" s="242"/>
      <c r="AQ59" s="408" t="s">
        <v>777</v>
      </c>
      <c r="AR59" s="307"/>
      <c r="AS59" s="13"/>
      <c r="AT59" s="27"/>
      <c r="AU59" s="27"/>
      <c r="AV59" s="26"/>
      <c r="AW59" s="26"/>
      <c r="AX59" s="26"/>
      <c r="AY59" s="117"/>
      <c r="AZ59" s="406" t="s">
        <v>777</v>
      </c>
      <c r="BA59" s="406"/>
    </row>
    <row r="60" spans="1:53" s="21" customFormat="1" ht="25.5">
      <c r="A60" s="311">
        <v>20</v>
      </c>
      <c r="B60" s="343" t="s">
        <v>229</v>
      </c>
      <c r="C60" s="316" t="s">
        <v>230</v>
      </c>
      <c r="D60" s="316" t="s">
        <v>231</v>
      </c>
      <c r="E60" s="316" t="s">
        <v>205</v>
      </c>
      <c r="F60" s="316" t="s">
        <v>232</v>
      </c>
      <c r="G60" s="317">
        <v>3150</v>
      </c>
      <c r="H60" s="238">
        <v>3150</v>
      </c>
      <c r="I60" s="238"/>
      <c r="J60" s="238"/>
      <c r="K60" s="242">
        <v>3150</v>
      </c>
      <c r="L60" s="242">
        <v>3150</v>
      </c>
      <c r="M60" s="242">
        <v>2075</v>
      </c>
      <c r="N60" s="242">
        <v>1130</v>
      </c>
      <c r="O60" s="317">
        <f t="shared" si="27"/>
        <v>1800</v>
      </c>
      <c r="P60" s="242">
        <v>1800</v>
      </c>
      <c r="Q60" s="242"/>
      <c r="R60" s="242"/>
      <c r="S60" s="317">
        <f t="shared" si="28"/>
        <v>400</v>
      </c>
      <c r="T60" s="242">
        <v>400</v>
      </c>
      <c r="U60" s="242"/>
      <c r="V60" s="242"/>
      <c r="W60" s="317">
        <f t="shared" si="29"/>
        <v>1800</v>
      </c>
      <c r="X60" s="242">
        <v>1800</v>
      </c>
      <c r="Y60" s="242"/>
      <c r="Z60" s="242"/>
      <c r="AA60" s="317">
        <f t="shared" si="30"/>
        <v>400</v>
      </c>
      <c r="AB60" s="242">
        <v>400</v>
      </c>
      <c r="AC60" s="242"/>
      <c r="AD60" s="242"/>
      <c r="AE60" s="317">
        <f t="shared" si="31"/>
        <v>2200</v>
      </c>
      <c r="AF60" s="242">
        <v>2200</v>
      </c>
      <c r="AG60" s="242"/>
      <c r="AH60" s="242"/>
      <c r="AI60" s="317">
        <f t="shared" si="32"/>
        <v>1800</v>
      </c>
      <c r="AJ60" s="242">
        <f t="shared" si="33"/>
        <v>1800</v>
      </c>
      <c r="AK60" s="242"/>
      <c r="AL60" s="242"/>
      <c r="AM60" s="317">
        <f t="shared" si="34"/>
        <v>400</v>
      </c>
      <c r="AN60" s="238">
        <f t="shared" si="35"/>
        <v>400</v>
      </c>
      <c r="AO60" s="242"/>
      <c r="AP60" s="242"/>
      <c r="AQ60" s="408" t="s">
        <v>778</v>
      </c>
      <c r="AR60" s="307"/>
      <c r="AS60" s="13"/>
      <c r="AT60" s="27"/>
      <c r="AU60" s="27"/>
      <c r="AV60" s="26"/>
      <c r="AW60" s="26"/>
      <c r="AX60" s="26"/>
      <c r="AY60" s="117"/>
      <c r="AZ60" s="406" t="s">
        <v>778</v>
      </c>
      <c r="BA60" s="409"/>
    </row>
    <row r="61" spans="1:53" s="21" customFormat="1" ht="33.75">
      <c r="A61" s="311">
        <v>21</v>
      </c>
      <c r="B61" s="343" t="s">
        <v>233</v>
      </c>
      <c r="C61" s="316" t="s">
        <v>183</v>
      </c>
      <c r="D61" s="316" t="s">
        <v>234</v>
      </c>
      <c r="E61" s="316" t="s">
        <v>205</v>
      </c>
      <c r="F61" s="316" t="s">
        <v>235</v>
      </c>
      <c r="G61" s="317">
        <v>5000</v>
      </c>
      <c r="H61" s="238">
        <v>4980</v>
      </c>
      <c r="I61" s="238"/>
      <c r="J61" s="238">
        <v>20</v>
      </c>
      <c r="K61" s="242">
        <v>4980</v>
      </c>
      <c r="L61" s="242">
        <v>4980</v>
      </c>
      <c r="M61" s="242">
        <v>2320</v>
      </c>
      <c r="N61" s="242">
        <v>820</v>
      </c>
      <c r="O61" s="317">
        <f t="shared" si="27"/>
        <v>1550.492</v>
      </c>
      <c r="P61" s="242">
        <v>1550.492</v>
      </c>
      <c r="Q61" s="242"/>
      <c r="R61" s="242"/>
      <c r="S61" s="317">
        <f t="shared" si="28"/>
        <v>500</v>
      </c>
      <c r="T61" s="242">
        <v>500</v>
      </c>
      <c r="U61" s="242"/>
      <c r="V61" s="242"/>
      <c r="W61" s="317">
        <f t="shared" si="29"/>
        <v>1290.5440000000001</v>
      </c>
      <c r="X61" s="242">
        <v>1290.5440000000001</v>
      </c>
      <c r="Y61" s="242"/>
      <c r="Z61" s="242"/>
      <c r="AA61" s="317">
        <f t="shared" si="30"/>
        <v>70.903999999999996</v>
      </c>
      <c r="AB61" s="242">
        <v>70.903999999999996</v>
      </c>
      <c r="AC61" s="242"/>
      <c r="AD61" s="242"/>
      <c r="AE61" s="317">
        <f t="shared" si="31"/>
        <v>3480</v>
      </c>
      <c r="AF61" s="242">
        <v>3480</v>
      </c>
      <c r="AG61" s="242"/>
      <c r="AH61" s="242"/>
      <c r="AI61" s="317">
        <f t="shared" si="32"/>
        <v>1550.492</v>
      </c>
      <c r="AJ61" s="242">
        <f t="shared" si="33"/>
        <v>1550.492</v>
      </c>
      <c r="AK61" s="242"/>
      <c r="AL61" s="242"/>
      <c r="AM61" s="317">
        <f t="shared" si="34"/>
        <v>500</v>
      </c>
      <c r="AN61" s="238">
        <f t="shared" si="35"/>
        <v>500</v>
      </c>
      <c r="AO61" s="242"/>
      <c r="AP61" s="242"/>
      <c r="AQ61" s="408" t="s">
        <v>779</v>
      </c>
      <c r="AR61" s="307"/>
      <c r="AS61" s="13"/>
      <c r="AT61" s="27"/>
      <c r="AU61" s="27"/>
      <c r="AV61" s="26"/>
      <c r="AW61" s="26"/>
      <c r="AX61" s="26"/>
      <c r="AY61" s="117"/>
      <c r="AZ61" s="406" t="s">
        <v>779</v>
      </c>
      <c r="BA61" s="409"/>
    </row>
    <row r="62" spans="1:53" s="21" customFormat="1" ht="25.5">
      <c r="A62" s="311">
        <v>22</v>
      </c>
      <c r="B62" s="343" t="s">
        <v>236</v>
      </c>
      <c r="C62" s="316" t="s">
        <v>144</v>
      </c>
      <c r="D62" s="316" t="s">
        <v>237</v>
      </c>
      <c r="E62" s="316" t="s">
        <v>205</v>
      </c>
      <c r="F62" s="316" t="s">
        <v>238</v>
      </c>
      <c r="G62" s="317">
        <v>4500</v>
      </c>
      <c r="H62" s="238">
        <v>4490</v>
      </c>
      <c r="I62" s="238"/>
      <c r="J62" s="238">
        <v>10</v>
      </c>
      <c r="K62" s="242">
        <v>4490</v>
      </c>
      <c r="L62" s="242">
        <v>4490</v>
      </c>
      <c r="M62" s="242">
        <v>2184</v>
      </c>
      <c r="N62" s="242">
        <v>684</v>
      </c>
      <c r="O62" s="317">
        <f t="shared" si="27"/>
        <v>1093.127</v>
      </c>
      <c r="P62" s="242">
        <v>1093.127</v>
      </c>
      <c r="Q62" s="242"/>
      <c r="R62" s="242"/>
      <c r="S62" s="317">
        <f t="shared" si="28"/>
        <v>650</v>
      </c>
      <c r="T62" s="242">
        <v>650</v>
      </c>
      <c r="U62" s="242"/>
      <c r="V62" s="242"/>
      <c r="W62" s="317">
        <f t="shared" si="29"/>
        <v>1093.127</v>
      </c>
      <c r="X62" s="242">
        <v>1093.127</v>
      </c>
      <c r="Y62" s="242"/>
      <c r="Z62" s="242"/>
      <c r="AA62" s="317">
        <f t="shared" si="30"/>
        <v>75.647999999999996</v>
      </c>
      <c r="AB62" s="242">
        <v>75.647999999999996</v>
      </c>
      <c r="AC62" s="242"/>
      <c r="AD62" s="242"/>
      <c r="AE62" s="317">
        <f t="shared" si="31"/>
        <v>3150</v>
      </c>
      <c r="AF62" s="242">
        <v>3150</v>
      </c>
      <c r="AG62" s="242"/>
      <c r="AH62" s="242"/>
      <c r="AI62" s="317">
        <f t="shared" si="32"/>
        <v>1093.127</v>
      </c>
      <c r="AJ62" s="242">
        <f t="shared" si="33"/>
        <v>1093.127</v>
      </c>
      <c r="AK62" s="242"/>
      <c r="AL62" s="242"/>
      <c r="AM62" s="317">
        <f t="shared" si="34"/>
        <v>650</v>
      </c>
      <c r="AN62" s="238">
        <f t="shared" si="35"/>
        <v>650</v>
      </c>
      <c r="AO62" s="242"/>
      <c r="AP62" s="242"/>
      <c r="AQ62" s="408" t="s">
        <v>777</v>
      </c>
      <c r="AR62" s="307"/>
      <c r="AS62" s="13"/>
      <c r="AT62" s="27"/>
      <c r="AU62" s="27"/>
      <c r="AV62" s="26"/>
      <c r="AW62" s="26"/>
      <c r="AX62" s="26"/>
      <c r="AY62" s="117"/>
      <c r="AZ62" s="406" t="s">
        <v>777</v>
      </c>
      <c r="BA62" s="409"/>
    </row>
    <row r="63" spans="1:53" s="21" customFormat="1" ht="20.100000000000001" customHeight="1">
      <c r="A63" s="314"/>
      <c r="B63" s="342" t="s">
        <v>815</v>
      </c>
      <c r="C63" s="236"/>
      <c r="D63" s="236"/>
      <c r="E63" s="236"/>
      <c r="F63" s="236"/>
      <c r="G63" s="235">
        <f>SUM(G64)</f>
        <v>1000</v>
      </c>
      <c r="H63" s="235">
        <f t="shared" ref="H63:AP63" si="36">SUM(H64)</f>
        <v>979.048</v>
      </c>
      <c r="I63" s="235">
        <f t="shared" si="36"/>
        <v>0</v>
      </c>
      <c r="J63" s="235">
        <f t="shared" si="36"/>
        <v>20.952000000000002</v>
      </c>
      <c r="K63" s="235">
        <f t="shared" si="36"/>
        <v>979</v>
      </c>
      <c r="L63" s="235">
        <f t="shared" si="36"/>
        <v>979</v>
      </c>
      <c r="M63" s="235">
        <f t="shared" si="36"/>
        <v>442</v>
      </c>
      <c r="N63" s="235">
        <f t="shared" si="36"/>
        <v>442</v>
      </c>
      <c r="O63" s="235">
        <f t="shared" si="36"/>
        <v>0</v>
      </c>
      <c r="P63" s="235">
        <f t="shared" si="36"/>
        <v>0</v>
      </c>
      <c r="Q63" s="235">
        <f t="shared" si="36"/>
        <v>0</v>
      </c>
      <c r="R63" s="235">
        <f t="shared" si="36"/>
        <v>0</v>
      </c>
      <c r="S63" s="235">
        <f t="shared" si="36"/>
        <v>200</v>
      </c>
      <c r="T63" s="235">
        <f t="shared" si="36"/>
        <v>200</v>
      </c>
      <c r="U63" s="235">
        <f t="shared" si="36"/>
        <v>0</v>
      </c>
      <c r="V63" s="235">
        <f t="shared" si="36"/>
        <v>0</v>
      </c>
      <c r="W63" s="235">
        <f t="shared" si="36"/>
        <v>0</v>
      </c>
      <c r="X63" s="235">
        <f t="shared" si="36"/>
        <v>0</v>
      </c>
      <c r="Y63" s="235">
        <f t="shared" si="36"/>
        <v>0</v>
      </c>
      <c r="Z63" s="235">
        <f t="shared" si="36"/>
        <v>0</v>
      </c>
      <c r="AA63" s="235">
        <f t="shared" si="36"/>
        <v>200</v>
      </c>
      <c r="AB63" s="235">
        <f t="shared" si="36"/>
        <v>200</v>
      </c>
      <c r="AC63" s="235">
        <f t="shared" si="36"/>
        <v>0</v>
      </c>
      <c r="AD63" s="235">
        <f t="shared" si="36"/>
        <v>0</v>
      </c>
      <c r="AE63" s="235">
        <f t="shared" si="36"/>
        <v>200</v>
      </c>
      <c r="AF63" s="235">
        <f t="shared" si="36"/>
        <v>200</v>
      </c>
      <c r="AG63" s="235">
        <f t="shared" si="36"/>
        <v>0</v>
      </c>
      <c r="AH63" s="235">
        <f t="shared" si="36"/>
        <v>0</v>
      </c>
      <c r="AI63" s="235">
        <f t="shared" si="36"/>
        <v>0</v>
      </c>
      <c r="AJ63" s="235">
        <f t="shared" si="36"/>
        <v>0</v>
      </c>
      <c r="AK63" s="235">
        <f t="shared" si="36"/>
        <v>0</v>
      </c>
      <c r="AL63" s="235">
        <f t="shared" si="36"/>
        <v>0</v>
      </c>
      <c r="AM63" s="235">
        <f t="shared" si="36"/>
        <v>200</v>
      </c>
      <c r="AN63" s="235">
        <f t="shared" si="36"/>
        <v>200</v>
      </c>
      <c r="AO63" s="235">
        <f t="shared" si="36"/>
        <v>0</v>
      </c>
      <c r="AP63" s="235">
        <f t="shared" si="36"/>
        <v>0</v>
      </c>
      <c r="AQ63" s="319"/>
      <c r="AR63" s="307"/>
      <c r="AS63" s="13"/>
      <c r="AT63" s="27"/>
      <c r="AU63" s="27"/>
      <c r="AV63" s="118"/>
      <c r="AW63" s="118"/>
      <c r="AX63" s="118"/>
      <c r="AY63" s="117"/>
      <c r="AZ63" s="119"/>
    </row>
    <row r="64" spans="1:53" s="21" customFormat="1" ht="25.5">
      <c r="A64" s="311">
        <v>1</v>
      </c>
      <c r="B64" s="343" t="s">
        <v>225</v>
      </c>
      <c r="C64" s="316" t="s">
        <v>144</v>
      </c>
      <c r="D64" s="316" t="s">
        <v>226</v>
      </c>
      <c r="E64" s="316" t="s">
        <v>227</v>
      </c>
      <c r="F64" s="316" t="s">
        <v>228</v>
      </c>
      <c r="G64" s="242">
        <v>1000</v>
      </c>
      <c r="H64" s="242">
        <v>979.048</v>
      </c>
      <c r="I64" s="239"/>
      <c r="J64" s="242">
        <v>20.952000000000002</v>
      </c>
      <c r="K64" s="242">
        <v>979</v>
      </c>
      <c r="L64" s="242">
        <v>979</v>
      </c>
      <c r="M64" s="242">
        <v>442</v>
      </c>
      <c r="N64" s="242">
        <v>442</v>
      </c>
      <c r="O64" s="317">
        <f>P64+Q64+R64</f>
        <v>0</v>
      </c>
      <c r="P64" s="242"/>
      <c r="Q64" s="242"/>
      <c r="R64" s="242"/>
      <c r="S64" s="317">
        <f t="shared" si="28"/>
        <v>200</v>
      </c>
      <c r="T64" s="242">
        <v>200</v>
      </c>
      <c r="U64" s="242"/>
      <c r="V64" s="242"/>
      <c r="W64" s="317">
        <f t="shared" si="29"/>
        <v>0</v>
      </c>
      <c r="X64" s="242"/>
      <c r="Y64" s="242"/>
      <c r="Z64" s="242"/>
      <c r="AA64" s="317">
        <f t="shared" ref="AA64" si="37">AB64+AC64+AD64</f>
        <v>200</v>
      </c>
      <c r="AB64" s="242">
        <v>200</v>
      </c>
      <c r="AC64" s="242"/>
      <c r="AD64" s="242"/>
      <c r="AE64" s="317">
        <f t="shared" si="31"/>
        <v>200</v>
      </c>
      <c r="AF64" s="242">
        <v>200</v>
      </c>
      <c r="AG64" s="242"/>
      <c r="AH64" s="242"/>
      <c r="AI64" s="317">
        <f t="shared" ref="AI64" si="38">AJ64+AK64+AL64</f>
        <v>0</v>
      </c>
      <c r="AJ64" s="242">
        <f t="shared" ref="AJ64" si="39">P64</f>
        <v>0</v>
      </c>
      <c r="AK64" s="242"/>
      <c r="AL64" s="242"/>
      <c r="AM64" s="317">
        <f t="shared" ref="AM64" si="40">AN64+AO64+AP64</f>
        <v>200</v>
      </c>
      <c r="AN64" s="238">
        <f t="shared" ref="AN64" si="41">T64</f>
        <v>200</v>
      </c>
      <c r="AO64" s="242"/>
      <c r="AP64" s="242"/>
      <c r="AQ64" s="408" t="s">
        <v>777</v>
      </c>
      <c r="AR64" s="307"/>
      <c r="AS64" s="13"/>
      <c r="AT64" s="27"/>
      <c r="AU64" s="27"/>
      <c r="AV64" s="26"/>
      <c r="AW64" s="26"/>
      <c r="AX64" s="26"/>
      <c r="AY64" s="117"/>
      <c r="AZ64" s="406" t="s">
        <v>777</v>
      </c>
      <c r="BA64" s="406"/>
    </row>
    <row r="65" spans="1:53" s="21" customFormat="1" ht="42" customHeight="1">
      <c r="A65" s="431" t="s">
        <v>40</v>
      </c>
      <c r="B65" s="344" t="s">
        <v>46</v>
      </c>
      <c r="C65" s="241"/>
      <c r="D65" s="241"/>
      <c r="E65" s="241"/>
      <c r="F65" s="241"/>
      <c r="G65" s="244">
        <f t="shared" ref="G65:AP65" si="42">G66+G74+G78+G81+G110+G118+G143</f>
        <v>296980</v>
      </c>
      <c r="H65" s="244">
        <f t="shared" si="42"/>
        <v>268192.66500000004</v>
      </c>
      <c r="I65" s="244">
        <f t="shared" si="42"/>
        <v>10418.204</v>
      </c>
      <c r="J65" s="244">
        <f t="shared" si="42"/>
        <v>769.13099999999997</v>
      </c>
      <c r="K65" s="244">
        <f t="shared" si="42"/>
        <v>278233.20400000003</v>
      </c>
      <c r="L65" s="244">
        <f t="shared" si="42"/>
        <v>260919</v>
      </c>
      <c r="M65" s="244">
        <f t="shared" si="42"/>
        <v>117811</v>
      </c>
      <c r="N65" s="244">
        <f t="shared" si="42"/>
        <v>68512</v>
      </c>
      <c r="O65" s="244">
        <f t="shared" si="42"/>
        <v>8836.2260000000006</v>
      </c>
      <c r="P65" s="244">
        <f t="shared" si="42"/>
        <v>8836.2260000000006</v>
      </c>
      <c r="Q65" s="244">
        <f t="shared" si="42"/>
        <v>0</v>
      </c>
      <c r="R65" s="244">
        <f t="shared" si="42"/>
        <v>0</v>
      </c>
      <c r="S65" s="244">
        <f t="shared" si="42"/>
        <v>91275.08</v>
      </c>
      <c r="T65" s="244">
        <f t="shared" si="42"/>
        <v>91275.08</v>
      </c>
      <c r="U65" s="244">
        <f t="shared" si="42"/>
        <v>0</v>
      </c>
      <c r="V65" s="244">
        <f t="shared" si="42"/>
        <v>0</v>
      </c>
      <c r="W65" s="244">
        <f t="shared" si="42"/>
        <v>5847.5209999999997</v>
      </c>
      <c r="X65" s="244">
        <f t="shared" si="42"/>
        <v>5847.5209999999997</v>
      </c>
      <c r="Y65" s="244">
        <f t="shared" si="42"/>
        <v>0</v>
      </c>
      <c r="Z65" s="244">
        <f t="shared" si="42"/>
        <v>0</v>
      </c>
      <c r="AA65" s="244">
        <f t="shared" si="42"/>
        <v>68292.030328000008</v>
      </c>
      <c r="AB65" s="244">
        <f t="shared" si="42"/>
        <v>68292.030328000008</v>
      </c>
      <c r="AC65" s="244">
        <f t="shared" si="42"/>
        <v>0</v>
      </c>
      <c r="AD65" s="244">
        <f t="shared" si="42"/>
        <v>0</v>
      </c>
      <c r="AE65" s="244">
        <f t="shared" si="42"/>
        <v>159453</v>
      </c>
      <c r="AF65" s="244">
        <f t="shared" si="42"/>
        <v>159453</v>
      </c>
      <c r="AG65" s="244">
        <f t="shared" si="42"/>
        <v>0</v>
      </c>
      <c r="AH65" s="244">
        <f t="shared" si="42"/>
        <v>0</v>
      </c>
      <c r="AI65" s="244">
        <f t="shared" si="42"/>
        <v>7023.2259999999997</v>
      </c>
      <c r="AJ65" s="244">
        <f t="shared" si="42"/>
        <v>7023.2259999999997</v>
      </c>
      <c r="AK65" s="244">
        <f t="shared" si="42"/>
        <v>0</v>
      </c>
      <c r="AL65" s="244">
        <f t="shared" si="42"/>
        <v>0</v>
      </c>
      <c r="AM65" s="244">
        <f t="shared" si="42"/>
        <v>88846.080000000002</v>
      </c>
      <c r="AN65" s="244">
        <f t="shared" si="42"/>
        <v>88846.080000000002</v>
      </c>
      <c r="AO65" s="244">
        <f t="shared" si="42"/>
        <v>0</v>
      </c>
      <c r="AP65" s="244">
        <f t="shared" si="42"/>
        <v>0</v>
      </c>
      <c r="AQ65" s="312"/>
      <c r="AR65" s="410">
        <f>AA65/S65*100</f>
        <v>74.820016950957495</v>
      </c>
      <c r="AS65" s="13"/>
      <c r="AT65" s="12"/>
      <c r="AU65" s="12"/>
      <c r="AV65" s="14"/>
      <c r="AW65" s="14"/>
      <c r="AX65" s="14"/>
      <c r="AY65" s="117">
        <f>AY66+AY74+AY78+AY81+AY110+AY118+AY143</f>
        <v>207595</v>
      </c>
      <c r="AZ65" s="88"/>
      <c r="BA65" s="152">
        <f>X65/P65*100</f>
        <v>66.17667995363631</v>
      </c>
    </row>
    <row r="66" spans="1:53" s="21" customFormat="1" ht="20.100000000000001" customHeight="1">
      <c r="A66" s="411"/>
      <c r="B66" s="344" t="s">
        <v>41</v>
      </c>
      <c r="C66" s="241"/>
      <c r="D66" s="241"/>
      <c r="E66" s="241"/>
      <c r="F66" s="241"/>
      <c r="G66" s="244">
        <f>G67</f>
        <v>10784</v>
      </c>
      <c r="H66" s="244">
        <f t="shared" ref="H66:AP66" si="43">H67</f>
        <v>10784</v>
      </c>
      <c r="I66" s="244">
        <f t="shared" si="43"/>
        <v>0</v>
      </c>
      <c r="J66" s="244">
        <f t="shared" si="43"/>
        <v>0</v>
      </c>
      <c r="K66" s="244">
        <f t="shared" si="43"/>
        <v>11690</v>
      </c>
      <c r="L66" s="244">
        <f t="shared" si="43"/>
        <v>11690</v>
      </c>
      <c r="M66" s="244">
        <f t="shared" si="43"/>
        <v>6808</v>
      </c>
      <c r="N66" s="244">
        <f t="shared" si="43"/>
        <v>3634</v>
      </c>
      <c r="O66" s="244">
        <f t="shared" si="43"/>
        <v>0</v>
      </c>
      <c r="P66" s="244">
        <f t="shared" si="43"/>
        <v>0</v>
      </c>
      <c r="Q66" s="244">
        <f t="shared" si="43"/>
        <v>0</v>
      </c>
      <c r="R66" s="244">
        <f t="shared" si="43"/>
        <v>0</v>
      </c>
      <c r="S66" s="244">
        <f t="shared" si="43"/>
        <v>5020</v>
      </c>
      <c r="T66" s="244">
        <f t="shared" si="43"/>
        <v>5020</v>
      </c>
      <c r="U66" s="244">
        <f t="shared" si="43"/>
        <v>0</v>
      </c>
      <c r="V66" s="244">
        <f t="shared" si="43"/>
        <v>0</v>
      </c>
      <c r="W66" s="244">
        <f t="shared" si="43"/>
        <v>0</v>
      </c>
      <c r="X66" s="244">
        <f t="shared" si="43"/>
        <v>0</v>
      </c>
      <c r="Y66" s="244">
        <f t="shared" si="43"/>
        <v>0</v>
      </c>
      <c r="Z66" s="244">
        <f t="shared" si="43"/>
        <v>0</v>
      </c>
      <c r="AA66" s="244">
        <f t="shared" si="43"/>
        <v>2785.5099999999998</v>
      </c>
      <c r="AB66" s="244">
        <f t="shared" si="43"/>
        <v>2785.5099999999998</v>
      </c>
      <c r="AC66" s="244">
        <f t="shared" si="43"/>
        <v>0</v>
      </c>
      <c r="AD66" s="244">
        <f t="shared" si="43"/>
        <v>0</v>
      </c>
      <c r="AE66" s="244">
        <f t="shared" si="43"/>
        <v>9453</v>
      </c>
      <c r="AF66" s="244">
        <f t="shared" si="43"/>
        <v>9453</v>
      </c>
      <c r="AG66" s="244">
        <f t="shared" si="43"/>
        <v>0</v>
      </c>
      <c r="AH66" s="244">
        <f t="shared" si="43"/>
        <v>0</v>
      </c>
      <c r="AI66" s="244">
        <f t="shared" si="43"/>
        <v>0</v>
      </c>
      <c r="AJ66" s="244">
        <f t="shared" si="43"/>
        <v>0</v>
      </c>
      <c r="AK66" s="244">
        <f t="shared" si="43"/>
        <v>0</v>
      </c>
      <c r="AL66" s="244">
        <f t="shared" si="43"/>
        <v>0</v>
      </c>
      <c r="AM66" s="244">
        <f t="shared" si="43"/>
        <v>5020</v>
      </c>
      <c r="AN66" s="244">
        <f t="shared" si="43"/>
        <v>5020</v>
      </c>
      <c r="AO66" s="244">
        <f t="shared" si="43"/>
        <v>0</v>
      </c>
      <c r="AP66" s="244">
        <f t="shared" si="43"/>
        <v>0</v>
      </c>
      <c r="AQ66" s="312"/>
      <c r="AR66" s="307"/>
      <c r="AS66" s="13"/>
      <c r="AT66" s="12"/>
      <c r="AU66" s="12"/>
      <c r="AV66" s="14"/>
      <c r="AW66" s="14"/>
      <c r="AX66" s="14"/>
      <c r="AY66" s="117">
        <v>5927</v>
      </c>
      <c r="AZ66" s="86"/>
    </row>
    <row r="67" spans="1:53" s="40" customFormat="1" ht="12.75" hidden="1">
      <c r="A67" s="320"/>
      <c r="B67" s="341" t="s">
        <v>44</v>
      </c>
      <c r="C67" s="321"/>
      <c r="D67" s="321"/>
      <c r="E67" s="321"/>
      <c r="F67" s="321"/>
      <c r="G67" s="238">
        <f>G68+G71</f>
        <v>10784</v>
      </c>
      <c r="H67" s="238">
        <f t="shared" ref="H67:AP67" si="44">H68+H71</f>
        <v>10784</v>
      </c>
      <c r="I67" s="238">
        <f t="shared" si="44"/>
        <v>0</v>
      </c>
      <c r="J67" s="238">
        <f t="shared" si="44"/>
        <v>0</v>
      </c>
      <c r="K67" s="238">
        <f t="shared" si="44"/>
        <v>11690</v>
      </c>
      <c r="L67" s="238">
        <f t="shared" si="44"/>
        <v>11690</v>
      </c>
      <c r="M67" s="238">
        <f t="shared" si="44"/>
        <v>6808</v>
      </c>
      <c r="N67" s="238">
        <f t="shared" si="44"/>
        <v>3634</v>
      </c>
      <c r="O67" s="238">
        <f t="shared" si="44"/>
        <v>0</v>
      </c>
      <c r="P67" s="238">
        <f t="shared" si="44"/>
        <v>0</v>
      </c>
      <c r="Q67" s="238">
        <f t="shared" si="44"/>
        <v>0</v>
      </c>
      <c r="R67" s="238">
        <f t="shared" si="44"/>
        <v>0</v>
      </c>
      <c r="S67" s="238">
        <f t="shared" si="44"/>
        <v>5020</v>
      </c>
      <c r="T67" s="238">
        <f t="shared" si="44"/>
        <v>5020</v>
      </c>
      <c r="U67" s="238">
        <f t="shared" si="44"/>
        <v>0</v>
      </c>
      <c r="V67" s="238">
        <f t="shared" si="44"/>
        <v>0</v>
      </c>
      <c r="W67" s="238">
        <f t="shared" si="44"/>
        <v>0</v>
      </c>
      <c r="X67" s="238">
        <f t="shared" si="44"/>
        <v>0</v>
      </c>
      <c r="Y67" s="238">
        <f t="shared" si="44"/>
        <v>0</v>
      </c>
      <c r="Z67" s="238">
        <f t="shared" si="44"/>
        <v>0</v>
      </c>
      <c r="AA67" s="238">
        <f t="shared" si="44"/>
        <v>2785.5099999999998</v>
      </c>
      <c r="AB67" s="238">
        <f t="shared" si="44"/>
        <v>2785.5099999999998</v>
      </c>
      <c r="AC67" s="238">
        <f t="shared" si="44"/>
        <v>0</v>
      </c>
      <c r="AD67" s="238">
        <f t="shared" si="44"/>
        <v>0</v>
      </c>
      <c r="AE67" s="238">
        <f t="shared" si="44"/>
        <v>9453</v>
      </c>
      <c r="AF67" s="238">
        <f t="shared" si="44"/>
        <v>9453</v>
      </c>
      <c r="AG67" s="238">
        <f t="shared" si="44"/>
        <v>0</v>
      </c>
      <c r="AH67" s="238">
        <f t="shared" si="44"/>
        <v>0</v>
      </c>
      <c r="AI67" s="238">
        <f t="shared" si="44"/>
        <v>0</v>
      </c>
      <c r="AJ67" s="238">
        <f t="shared" si="44"/>
        <v>0</v>
      </c>
      <c r="AK67" s="238">
        <f t="shared" si="44"/>
        <v>0</v>
      </c>
      <c r="AL67" s="238">
        <f t="shared" si="44"/>
        <v>0</v>
      </c>
      <c r="AM67" s="238">
        <f t="shared" si="44"/>
        <v>5020</v>
      </c>
      <c r="AN67" s="238">
        <f t="shared" si="44"/>
        <v>5020</v>
      </c>
      <c r="AO67" s="238">
        <f t="shared" si="44"/>
        <v>0</v>
      </c>
      <c r="AP67" s="238">
        <f t="shared" si="44"/>
        <v>0</v>
      </c>
      <c r="AQ67" s="313"/>
      <c r="AR67" s="322"/>
      <c r="AS67" s="41"/>
      <c r="AT67" s="41"/>
      <c r="AU67" s="41"/>
      <c r="AW67" s="22"/>
      <c r="AX67" s="22"/>
      <c r="AY67" s="117"/>
      <c r="AZ67" s="22"/>
    </row>
    <row r="68" spans="1:53" s="20" customFormat="1" ht="20.100000000000001" customHeight="1">
      <c r="A68" s="323"/>
      <c r="B68" s="342" t="s">
        <v>816</v>
      </c>
      <c r="C68" s="234"/>
      <c r="D68" s="234"/>
      <c r="E68" s="234"/>
      <c r="F68" s="234"/>
      <c r="G68" s="235">
        <f>SUM(G69:G70)</f>
        <v>5811</v>
      </c>
      <c r="H68" s="235">
        <f t="shared" ref="H68:J68" si="45">SUM(H69:H70)</f>
        <v>5811</v>
      </c>
      <c r="I68" s="235">
        <f t="shared" si="45"/>
        <v>0</v>
      </c>
      <c r="J68" s="235">
        <f t="shared" si="45"/>
        <v>0</v>
      </c>
      <c r="K68" s="235">
        <f t="shared" ref="K68:AP68" si="46">SUM(K69:K70)</f>
        <v>5811</v>
      </c>
      <c r="L68" s="235">
        <f t="shared" si="46"/>
        <v>5811</v>
      </c>
      <c r="M68" s="235">
        <f t="shared" si="46"/>
        <v>5591</v>
      </c>
      <c r="N68" s="235">
        <f t="shared" si="46"/>
        <v>2417</v>
      </c>
      <c r="O68" s="235">
        <f t="shared" si="46"/>
        <v>0</v>
      </c>
      <c r="P68" s="235">
        <f t="shared" si="46"/>
        <v>0</v>
      </c>
      <c r="Q68" s="235">
        <f t="shared" si="46"/>
        <v>0</v>
      </c>
      <c r="R68" s="235">
        <f t="shared" si="46"/>
        <v>0</v>
      </c>
      <c r="S68" s="235">
        <f t="shared" si="46"/>
        <v>1160.4929999999999</v>
      </c>
      <c r="T68" s="235">
        <f t="shared" si="46"/>
        <v>1160.4929999999999</v>
      </c>
      <c r="U68" s="235">
        <f t="shared" si="46"/>
        <v>0</v>
      </c>
      <c r="V68" s="235">
        <f t="shared" si="46"/>
        <v>0</v>
      </c>
      <c r="W68" s="235">
        <f t="shared" si="46"/>
        <v>0</v>
      </c>
      <c r="X68" s="235">
        <f t="shared" si="46"/>
        <v>0</v>
      </c>
      <c r="Y68" s="235">
        <f t="shared" si="46"/>
        <v>0</v>
      </c>
      <c r="Z68" s="235">
        <f t="shared" si="46"/>
        <v>0</v>
      </c>
      <c r="AA68" s="235">
        <f t="shared" si="46"/>
        <v>1160.4929999999999</v>
      </c>
      <c r="AB68" s="235">
        <f t="shared" si="46"/>
        <v>1160.4929999999999</v>
      </c>
      <c r="AC68" s="235">
        <f t="shared" si="46"/>
        <v>0</v>
      </c>
      <c r="AD68" s="235">
        <f t="shared" si="46"/>
        <v>0</v>
      </c>
      <c r="AE68" s="235">
        <f t="shared" si="46"/>
        <v>5593.4930000000004</v>
      </c>
      <c r="AF68" s="235">
        <f t="shared" si="46"/>
        <v>5593.4930000000004</v>
      </c>
      <c r="AG68" s="235">
        <f t="shared" si="46"/>
        <v>0</v>
      </c>
      <c r="AH68" s="235">
        <f t="shared" si="46"/>
        <v>0</v>
      </c>
      <c r="AI68" s="235">
        <f t="shared" si="46"/>
        <v>0</v>
      </c>
      <c r="AJ68" s="235">
        <f t="shared" si="46"/>
        <v>0</v>
      </c>
      <c r="AK68" s="235">
        <f t="shared" si="46"/>
        <v>0</v>
      </c>
      <c r="AL68" s="235">
        <f t="shared" si="46"/>
        <v>0</v>
      </c>
      <c r="AM68" s="235">
        <f t="shared" si="46"/>
        <v>1160.4929999999999</v>
      </c>
      <c r="AN68" s="235">
        <f t="shared" si="46"/>
        <v>1160.4929999999999</v>
      </c>
      <c r="AO68" s="235">
        <f t="shared" si="46"/>
        <v>0</v>
      </c>
      <c r="AP68" s="235">
        <f t="shared" si="46"/>
        <v>0</v>
      </c>
      <c r="AQ68" s="309"/>
      <c r="AR68" s="324"/>
      <c r="AS68" s="120"/>
      <c r="AT68" s="120"/>
      <c r="AU68" s="120"/>
      <c r="AW68" s="87"/>
      <c r="AX68" s="87"/>
      <c r="AY68" s="430"/>
      <c r="AZ68" s="87"/>
    </row>
    <row r="69" spans="1:53" s="40" customFormat="1" ht="39.950000000000003" customHeight="1">
      <c r="A69" s="302" t="s">
        <v>19</v>
      </c>
      <c r="B69" s="343" t="s">
        <v>240</v>
      </c>
      <c r="C69" s="241" t="s">
        <v>241</v>
      </c>
      <c r="D69" s="241" t="s">
        <v>242</v>
      </c>
      <c r="E69" s="241" t="s">
        <v>205</v>
      </c>
      <c r="F69" s="241" t="s">
        <v>243</v>
      </c>
      <c r="G69" s="238">
        <v>2905</v>
      </c>
      <c r="H69" s="238">
        <v>2905</v>
      </c>
      <c r="I69" s="239"/>
      <c r="J69" s="239"/>
      <c r="K69" s="238">
        <v>2905</v>
      </c>
      <c r="L69" s="238">
        <v>2905</v>
      </c>
      <c r="M69" s="238">
        <v>2794</v>
      </c>
      <c r="N69" s="238">
        <v>1430</v>
      </c>
      <c r="O69" s="317">
        <f>P69+Q69+R69</f>
        <v>0</v>
      </c>
      <c r="P69" s="240"/>
      <c r="Q69" s="240"/>
      <c r="R69" s="240"/>
      <c r="S69" s="317">
        <f t="shared" ref="S69:S70" si="47">T69+U69+V69</f>
        <v>546.096</v>
      </c>
      <c r="T69" s="412">
        <f>600-53.904</f>
        <v>546.096</v>
      </c>
      <c r="U69" s="240"/>
      <c r="V69" s="240"/>
      <c r="W69" s="317">
        <f t="shared" ref="W69:W70" si="48">X69+Y69+Z69</f>
        <v>0</v>
      </c>
      <c r="X69" s="412"/>
      <c r="Y69" s="240"/>
      <c r="Z69" s="240"/>
      <c r="AA69" s="317">
        <f t="shared" ref="AA69:AA73" si="49">AB69+AC69+AD69</f>
        <v>546.096</v>
      </c>
      <c r="AB69" s="412">
        <v>546.096</v>
      </c>
      <c r="AC69" s="240"/>
      <c r="AD69" s="240"/>
      <c r="AE69" s="317">
        <f t="shared" ref="AE69:AE70" si="50">AF69+AG69+AH69</f>
        <v>2796.096</v>
      </c>
      <c r="AF69" s="240">
        <f>2850-53.904</f>
        <v>2796.096</v>
      </c>
      <c r="AG69" s="240"/>
      <c r="AH69" s="240"/>
      <c r="AI69" s="317">
        <f t="shared" ref="AI69:AI70" si="51">AJ69+AK69+AL69</f>
        <v>0</v>
      </c>
      <c r="AJ69" s="242">
        <f t="shared" ref="AJ69:AJ70" si="52">P69</f>
        <v>0</v>
      </c>
      <c r="AK69" s="240"/>
      <c r="AL69" s="240"/>
      <c r="AM69" s="317">
        <f t="shared" ref="AM69:AM70" si="53">AN69+AO69+AP69</f>
        <v>546.096</v>
      </c>
      <c r="AN69" s="238">
        <f t="shared" ref="AN69:AN70" si="54">T69</f>
        <v>546.096</v>
      </c>
      <c r="AO69" s="240"/>
      <c r="AP69" s="240"/>
      <c r="AQ69" s="405" t="s">
        <v>793</v>
      </c>
      <c r="AR69" s="322"/>
      <c r="AS69" s="41"/>
      <c r="AT69" s="41"/>
      <c r="AU69" s="41"/>
      <c r="AW69" s="22"/>
      <c r="AX69" s="22"/>
      <c r="AY69" s="117"/>
      <c r="AZ69" s="22" t="s">
        <v>768</v>
      </c>
      <c r="BA69" s="406" t="s">
        <v>845</v>
      </c>
    </row>
    <row r="70" spans="1:53" s="40" customFormat="1" ht="39.950000000000003" customHeight="1">
      <c r="A70" s="302" t="s">
        <v>20</v>
      </c>
      <c r="B70" s="343" t="s">
        <v>244</v>
      </c>
      <c r="C70" s="241" t="s">
        <v>241</v>
      </c>
      <c r="D70" s="241" t="s">
        <v>245</v>
      </c>
      <c r="E70" s="241" t="s">
        <v>205</v>
      </c>
      <c r="F70" s="241" t="s">
        <v>246</v>
      </c>
      <c r="G70" s="238">
        <v>2906</v>
      </c>
      <c r="H70" s="238">
        <v>2906</v>
      </c>
      <c r="I70" s="239"/>
      <c r="J70" s="239"/>
      <c r="K70" s="238">
        <v>2906</v>
      </c>
      <c r="L70" s="238">
        <v>2906</v>
      </c>
      <c r="M70" s="238">
        <v>2797</v>
      </c>
      <c r="N70" s="238">
        <v>987</v>
      </c>
      <c r="O70" s="317">
        <f>P70+Q70+R70</f>
        <v>0</v>
      </c>
      <c r="P70" s="240"/>
      <c r="Q70" s="240"/>
      <c r="R70" s="240"/>
      <c r="S70" s="317">
        <f t="shared" si="47"/>
        <v>614.39700000000005</v>
      </c>
      <c r="T70" s="412">
        <f>680-65.603</f>
        <v>614.39700000000005</v>
      </c>
      <c r="U70" s="240"/>
      <c r="V70" s="240"/>
      <c r="W70" s="317">
        <f t="shared" si="48"/>
        <v>0</v>
      </c>
      <c r="X70" s="412"/>
      <c r="Y70" s="240"/>
      <c r="Z70" s="240"/>
      <c r="AA70" s="317">
        <f t="shared" si="49"/>
        <v>614.39699999999993</v>
      </c>
      <c r="AB70" s="412">
        <v>614.39699999999993</v>
      </c>
      <c r="AC70" s="240"/>
      <c r="AD70" s="240"/>
      <c r="AE70" s="317">
        <f t="shared" si="50"/>
        <v>2797.3969999999999</v>
      </c>
      <c r="AF70" s="240">
        <f>2863-65.603</f>
        <v>2797.3969999999999</v>
      </c>
      <c r="AG70" s="240"/>
      <c r="AH70" s="240"/>
      <c r="AI70" s="317">
        <f t="shared" si="51"/>
        <v>0</v>
      </c>
      <c r="AJ70" s="242">
        <f t="shared" si="52"/>
        <v>0</v>
      </c>
      <c r="AK70" s="240"/>
      <c r="AL70" s="240"/>
      <c r="AM70" s="317">
        <f t="shared" si="53"/>
        <v>614.39700000000005</v>
      </c>
      <c r="AN70" s="238">
        <f t="shared" si="54"/>
        <v>614.39700000000005</v>
      </c>
      <c r="AO70" s="240"/>
      <c r="AP70" s="240"/>
      <c r="AQ70" s="405" t="s">
        <v>793</v>
      </c>
      <c r="AR70" s="322"/>
      <c r="AS70" s="41"/>
      <c r="AT70" s="41"/>
      <c r="AU70" s="41"/>
      <c r="AW70" s="22"/>
      <c r="AX70" s="22"/>
      <c r="AY70" s="117"/>
      <c r="AZ70" s="22" t="s">
        <v>768</v>
      </c>
      <c r="BA70" s="406" t="s">
        <v>845</v>
      </c>
    </row>
    <row r="71" spans="1:53" s="20" customFormat="1" ht="20.100000000000001" customHeight="1">
      <c r="A71" s="323"/>
      <c r="B71" s="342" t="s">
        <v>815</v>
      </c>
      <c r="C71" s="234"/>
      <c r="D71" s="234"/>
      <c r="E71" s="234"/>
      <c r="F71" s="234"/>
      <c r="G71" s="235">
        <f t="shared" ref="G71:J71" si="55">SUM(G72:G73)</f>
        <v>4973</v>
      </c>
      <c r="H71" s="235">
        <f t="shared" si="55"/>
        <v>4973</v>
      </c>
      <c r="I71" s="235">
        <f t="shared" si="55"/>
        <v>0</v>
      </c>
      <c r="J71" s="235">
        <f t="shared" si="55"/>
        <v>0</v>
      </c>
      <c r="K71" s="235">
        <f t="shared" ref="K71:AP71" si="56">SUM(K72:K73)</f>
        <v>5879</v>
      </c>
      <c r="L71" s="235">
        <f t="shared" si="56"/>
        <v>5879</v>
      </c>
      <c r="M71" s="235">
        <f t="shared" si="56"/>
        <v>1217</v>
      </c>
      <c r="N71" s="235">
        <f t="shared" si="56"/>
        <v>1217</v>
      </c>
      <c r="O71" s="235">
        <f t="shared" si="56"/>
        <v>0</v>
      </c>
      <c r="P71" s="235">
        <f t="shared" si="56"/>
        <v>0</v>
      </c>
      <c r="Q71" s="235">
        <f t="shared" si="56"/>
        <v>0</v>
      </c>
      <c r="R71" s="235">
        <f t="shared" si="56"/>
        <v>0</v>
      </c>
      <c r="S71" s="235">
        <f t="shared" si="56"/>
        <v>3859.5070000000001</v>
      </c>
      <c r="T71" s="235">
        <f t="shared" si="56"/>
        <v>3859.5070000000001</v>
      </c>
      <c r="U71" s="235">
        <f t="shared" si="56"/>
        <v>0</v>
      </c>
      <c r="V71" s="235">
        <f t="shared" si="56"/>
        <v>0</v>
      </c>
      <c r="W71" s="235">
        <f t="shared" si="56"/>
        <v>0</v>
      </c>
      <c r="X71" s="235">
        <f t="shared" si="56"/>
        <v>0</v>
      </c>
      <c r="Y71" s="235">
        <f t="shared" si="56"/>
        <v>0</v>
      </c>
      <c r="Z71" s="235">
        <f t="shared" si="56"/>
        <v>0</v>
      </c>
      <c r="AA71" s="235">
        <f t="shared" si="56"/>
        <v>1625.0169999999998</v>
      </c>
      <c r="AB71" s="235">
        <f t="shared" si="56"/>
        <v>1625.0169999999998</v>
      </c>
      <c r="AC71" s="235">
        <f t="shared" si="56"/>
        <v>0</v>
      </c>
      <c r="AD71" s="235">
        <f t="shared" si="56"/>
        <v>0</v>
      </c>
      <c r="AE71" s="235">
        <f t="shared" si="56"/>
        <v>3859.5070000000001</v>
      </c>
      <c r="AF71" s="235">
        <f t="shared" si="56"/>
        <v>3859.5070000000001</v>
      </c>
      <c r="AG71" s="235">
        <f t="shared" si="56"/>
        <v>0</v>
      </c>
      <c r="AH71" s="235">
        <f t="shared" si="56"/>
        <v>0</v>
      </c>
      <c r="AI71" s="235">
        <f t="shared" si="56"/>
        <v>0</v>
      </c>
      <c r="AJ71" s="235">
        <f t="shared" si="56"/>
        <v>0</v>
      </c>
      <c r="AK71" s="235">
        <f t="shared" si="56"/>
        <v>0</v>
      </c>
      <c r="AL71" s="235">
        <f t="shared" si="56"/>
        <v>0</v>
      </c>
      <c r="AM71" s="235">
        <f t="shared" si="56"/>
        <v>3859.5070000000001</v>
      </c>
      <c r="AN71" s="235">
        <f t="shared" si="56"/>
        <v>3859.5070000000001</v>
      </c>
      <c r="AO71" s="235">
        <f t="shared" si="56"/>
        <v>0</v>
      </c>
      <c r="AP71" s="235">
        <f t="shared" si="56"/>
        <v>0</v>
      </c>
      <c r="AQ71" s="309"/>
      <c r="AR71" s="324"/>
      <c r="AS71" s="120"/>
      <c r="AT71" s="120"/>
      <c r="AU71" s="120"/>
      <c r="AW71" s="87"/>
      <c r="AX71" s="87"/>
      <c r="AY71" s="430"/>
      <c r="AZ71" s="87"/>
    </row>
    <row r="72" spans="1:53" s="40" customFormat="1" ht="39.950000000000003" customHeight="1">
      <c r="A72" s="302" t="s">
        <v>19</v>
      </c>
      <c r="B72" s="343" t="s">
        <v>247</v>
      </c>
      <c r="C72" s="241" t="s">
        <v>105</v>
      </c>
      <c r="D72" s="241" t="s">
        <v>248</v>
      </c>
      <c r="E72" s="241" t="s">
        <v>227</v>
      </c>
      <c r="F72" s="241" t="s">
        <v>249</v>
      </c>
      <c r="G72" s="317">
        <f>H72+I72+J72</f>
        <v>2000</v>
      </c>
      <c r="H72" s="238">
        <v>2000</v>
      </c>
      <c r="I72" s="239"/>
      <c r="J72" s="239"/>
      <c r="K72" s="238">
        <v>2906</v>
      </c>
      <c r="L72" s="238">
        <v>2906</v>
      </c>
      <c r="M72" s="412">
        <v>646</v>
      </c>
      <c r="N72" s="412">
        <v>646</v>
      </c>
      <c r="O72" s="317">
        <f>P72+Q72+R72</f>
        <v>0</v>
      </c>
      <c r="P72" s="240"/>
      <c r="Q72" s="240"/>
      <c r="R72" s="240"/>
      <c r="S72" s="317">
        <f t="shared" ref="S72:S73" si="57">T72+U72+V72</f>
        <v>1919.5070000000001</v>
      </c>
      <c r="T72" s="412">
        <f>1800+119.507</f>
        <v>1919.5070000000001</v>
      </c>
      <c r="U72" s="240"/>
      <c r="V72" s="240"/>
      <c r="W72" s="317">
        <f t="shared" ref="W72:W73" si="58">X72+Y72+Z72</f>
        <v>0</v>
      </c>
      <c r="X72" s="412"/>
      <c r="Y72" s="240"/>
      <c r="Z72" s="240"/>
      <c r="AA72" s="317">
        <f t="shared" si="49"/>
        <v>611.928</v>
      </c>
      <c r="AB72" s="412">
        <v>611.928</v>
      </c>
      <c r="AC72" s="240"/>
      <c r="AD72" s="240"/>
      <c r="AE72" s="317">
        <f t="shared" ref="AE72:AE73" si="59">AF72+AG72+AH72</f>
        <v>1919.5070000000001</v>
      </c>
      <c r="AF72" s="240">
        <f>1800+119.507</f>
        <v>1919.5070000000001</v>
      </c>
      <c r="AG72" s="240"/>
      <c r="AH72" s="240"/>
      <c r="AI72" s="317">
        <f t="shared" ref="AI72:AI73" si="60">AJ72+AK72+AL72</f>
        <v>0</v>
      </c>
      <c r="AJ72" s="242">
        <f t="shared" ref="AJ72:AJ73" si="61">P72</f>
        <v>0</v>
      </c>
      <c r="AK72" s="240"/>
      <c r="AL72" s="240"/>
      <c r="AM72" s="317">
        <f t="shared" ref="AM72:AM73" si="62">AN72+AO72+AP72</f>
        <v>1919.5070000000001</v>
      </c>
      <c r="AN72" s="238">
        <f t="shared" ref="AN72:AN73" si="63">T72</f>
        <v>1919.5070000000001</v>
      </c>
      <c r="AO72" s="240"/>
      <c r="AP72" s="240"/>
      <c r="AQ72" s="405" t="s">
        <v>793</v>
      </c>
      <c r="AR72" s="322"/>
      <c r="AS72" s="41"/>
      <c r="AT72" s="41"/>
      <c r="AU72" s="41"/>
      <c r="AW72" s="22"/>
      <c r="AX72" s="22"/>
      <c r="AY72" s="117"/>
      <c r="AZ72" s="22" t="s">
        <v>768</v>
      </c>
      <c r="BA72" s="406" t="s">
        <v>846</v>
      </c>
    </row>
    <row r="73" spans="1:53" s="40" customFormat="1" ht="39.950000000000003" customHeight="1">
      <c r="A73" s="302" t="s">
        <v>20</v>
      </c>
      <c r="B73" s="343" t="s">
        <v>250</v>
      </c>
      <c r="C73" s="241" t="s">
        <v>251</v>
      </c>
      <c r="D73" s="241" t="s">
        <v>252</v>
      </c>
      <c r="E73" s="241" t="s">
        <v>109</v>
      </c>
      <c r="F73" s="241" t="s">
        <v>253</v>
      </c>
      <c r="G73" s="317">
        <f>H73+I73+J73</f>
        <v>2973</v>
      </c>
      <c r="H73" s="238">
        <v>2973</v>
      </c>
      <c r="I73" s="239"/>
      <c r="J73" s="239"/>
      <c r="K73" s="238">
        <v>2973</v>
      </c>
      <c r="L73" s="238">
        <v>2973</v>
      </c>
      <c r="M73" s="412">
        <v>571</v>
      </c>
      <c r="N73" s="412">
        <v>571</v>
      </c>
      <c r="O73" s="317">
        <f>P73+Q73+R73</f>
        <v>0</v>
      </c>
      <c r="P73" s="240"/>
      <c r="Q73" s="240"/>
      <c r="R73" s="240"/>
      <c r="S73" s="317">
        <f t="shared" si="57"/>
        <v>1940</v>
      </c>
      <c r="T73" s="412">
        <v>1940</v>
      </c>
      <c r="U73" s="240"/>
      <c r="V73" s="240"/>
      <c r="W73" s="317">
        <f t="shared" si="58"/>
        <v>0</v>
      </c>
      <c r="X73" s="412"/>
      <c r="Y73" s="240"/>
      <c r="Z73" s="240"/>
      <c r="AA73" s="317">
        <f t="shared" si="49"/>
        <v>1013.0889999999999</v>
      </c>
      <c r="AB73" s="317">
        <v>1013.0889999999999</v>
      </c>
      <c r="AC73" s="240"/>
      <c r="AD73" s="240"/>
      <c r="AE73" s="317">
        <f t="shared" si="59"/>
        <v>1940</v>
      </c>
      <c r="AF73" s="240">
        <v>1940</v>
      </c>
      <c r="AG73" s="240"/>
      <c r="AH73" s="240"/>
      <c r="AI73" s="317">
        <f t="shared" si="60"/>
        <v>0</v>
      </c>
      <c r="AJ73" s="242">
        <f t="shared" si="61"/>
        <v>0</v>
      </c>
      <c r="AK73" s="240"/>
      <c r="AL73" s="240"/>
      <c r="AM73" s="317">
        <f t="shared" si="62"/>
        <v>1940</v>
      </c>
      <c r="AN73" s="238">
        <f t="shared" si="63"/>
        <v>1940</v>
      </c>
      <c r="AO73" s="240"/>
      <c r="AP73" s="240"/>
      <c r="AQ73" s="405" t="s">
        <v>793</v>
      </c>
      <c r="AR73" s="322"/>
      <c r="AS73" s="41"/>
      <c r="AT73" s="41"/>
      <c r="AU73" s="41"/>
      <c r="AW73" s="22"/>
      <c r="AX73" s="22"/>
      <c r="AY73" s="117"/>
      <c r="AZ73" s="22" t="s">
        <v>768</v>
      </c>
      <c r="BA73" s="406" t="s">
        <v>846</v>
      </c>
    </row>
    <row r="74" spans="1:53" s="40" customFormat="1" ht="20.100000000000001" customHeight="1">
      <c r="A74" s="411"/>
      <c r="B74" s="344" t="s">
        <v>42</v>
      </c>
      <c r="C74" s="241"/>
      <c r="D74" s="241"/>
      <c r="E74" s="241"/>
      <c r="F74" s="241"/>
      <c r="G74" s="244">
        <f>G75</f>
        <v>25400</v>
      </c>
      <c r="H74" s="244">
        <f t="shared" ref="H74:AP74" si="64">H75</f>
        <v>19428</v>
      </c>
      <c r="I74" s="244">
        <f t="shared" si="64"/>
        <v>5972</v>
      </c>
      <c r="J74" s="244">
        <f t="shared" si="64"/>
        <v>0</v>
      </c>
      <c r="K74" s="244">
        <f t="shared" si="64"/>
        <v>5946</v>
      </c>
      <c r="L74" s="244">
        <f t="shared" si="64"/>
        <v>19428</v>
      </c>
      <c r="M74" s="244">
        <f t="shared" si="64"/>
        <v>5761</v>
      </c>
      <c r="N74" s="244">
        <f t="shared" si="64"/>
        <v>1441</v>
      </c>
      <c r="O74" s="244">
        <f t="shared" si="64"/>
        <v>0</v>
      </c>
      <c r="P74" s="244">
        <f t="shared" si="64"/>
        <v>0</v>
      </c>
      <c r="Q74" s="244">
        <f t="shared" si="64"/>
        <v>0</v>
      </c>
      <c r="R74" s="244">
        <f t="shared" si="64"/>
        <v>0</v>
      </c>
      <c r="S74" s="244">
        <f t="shared" si="64"/>
        <v>4688</v>
      </c>
      <c r="T74" s="244">
        <f t="shared" si="64"/>
        <v>4688</v>
      </c>
      <c r="U74" s="244">
        <f t="shared" si="64"/>
        <v>0</v>
      </c>
      <c r="V74" s="244">
        <f t="shared" si="64"/>
        <v>0</v>
      </c>
      <c r="W74" s="244">
        <f t="shared" si="64"/>
        <v>0</v>
      </c>
      <c r="X74" s="244">
        <f t="shared" si="64"/>
        <v>0</v>
      </c>
      <c r="Y74" s="244">
        <f t="shared" si="64"/>
        <v>0</v>
      </c>
      <c r="Z74" s="244">
        <f t="shared" si="64"/>
        <v>0</v>
      </c>
      <c r="AA74" s="244">
        <f t="shared" si="64"/>
        <v>3650.72</v>
      </c>
      <c r="AB74" s="244">
        <f t="shared" si="64"/>
        <v>3650.72</v>
      </c>
      <c r="AC74" s="244">
        <f t="shared" si="64"/>
        <v>0</v>
      </c>
      <c r="AD74" s="244">
        <f t="shared" si="64"/>
        <v>0</v>
      </c>
      <c r="AE74" s="244">
        <f t="shared" si="64"/>
        <v>8342</v>
      </c>
      <c r="AF74" s="244">
        <f t="shared" si="64"/>
        <v>8342</v>
      </c>
      <c r="AG74" s="244">
        <f t="shared" si="64"/>
        <v>0</v>
      </c>
      <c r="AH74" s="244">
        <f t="shared" si="64"/>
        <v>0</v>
      </c>
      <c r="AI74" s="244">
        <f t="shared" si="64"/>
        <v>0</v>
      </c>
      <c r="AJ74" s="244">
        <f t="shared" si="64"/>
        <v>0</v>
      </c>
      <c r="AK74" s="244">
        <f t="shared" si="64"/>
        <v>0</v>
      </c>
      <c r="AL74" s="244">
        <f t="shared" si="64"/>
        <v>0</v>
      </c>
      <c r="AM74" s="244">
        <f t="shared" si="64"/>
        <v>4688</v>
      </c>
      <c r="AN74" s="244">
        <f t="shared" si="64"/>
        <v>4688</v>
      </c>
      <c r="AO74" s="244">
        <f t="shared" si="64"/>
        <v>0</v>
      </c>
      <c r="AP74" s="244">
        <f t="shared" si="64"/>
        <v>0</v>
      </c>
      <c r="AQ74" s="244"/>
      <c r="AR74" s="307"/>
      <c r="AW74" s="22"/>
      <c r="AX74" s="22"/>
      <c r="AY74" s="117">
        <v>11086</v>
      </c>
      <c r="AZ74" s="22"/>
    </row>
    <row r="75" spans="1:53" s="20" customFormat="1" ht="20.100000000000001" customHeight="1">
      <c r="A75" s="325"/>
      <c r="B75" s="345" t="s">
        <v>475</v>
      </c>
      <c r="C75" s="326"/>
      <c r="D75" s="326"/>
      <c r="E75" s="326"/>
      <c r="F75" s="326"/>
      <c r="G75" s="413">
        <f>SUM(G76:G77)</f>
        <v>25400</v>
      </c>
      <c r="H75" s="413">
        <f t="shared" ref="H75:AP75" si="65">SUM(H76:H77)</f>
        <v>19428</v>
      </c>
      <c r="I75" s="413">
        <f t="shared" si="65"/>
        <v>5972</v>
      </c>
      <c r="J75" s="413">
        <f t="shared" si="65"/>
        <v>0</v>
      </c>
      <c r="K75" s="413">
        <f t="shared" si="65"/>
        <v>5946</v>
      </c>
      <c r="L75" s="413">
        <f t="shared" si="65"/>
        <v>19428</v>
      </c>
      <c r="M75" s="413">
        <f t="shared" si="65"/>
        <v>5761</v>
      </c>
      <c r="N75" s="413">
        <f t="shared" si="65"/>
        <v>1441</v>
      </c>
      <c r="O75" s="413">
        <f t="shared" si="65"/>
        <v>0</v>
      </c>
      <c r="P75" s="413">
        <f t="shared" si="65"/>
        <v>0</v>
      </c>
      <c r="Q75" s="413">
        <f t="shared" si="65"/>
        <v>0</v>
      </c>
      <c r="R75" s="413">
        <f t="shared" si="65"/>
        <v>0</v>
      </c>
      <c r="S75" s="413">
        <f t="shared" si="65"/>
        <v>4688</v>
      </c>
      <c r="T75" s="413">
        <f t="shared" si="65"/>
        <v>4688</v>
      </c>
      <c r="U75" s="413">
        <f t="shared" si="65"/>
        <v>0</v>
      </c>
      <c r="V75" s="413">
        <f t="shared" si="65"/>
        <v>0</v>
      </c>
      <c r="W75" s="413">
        <f t="shared" si="65"/>
        <v>0</v>
      </c>
      <c r="X75" s="413">
        <f t="shared" si="65"/>
        <v>0</v>
      </c>
      <c r="Y75" s="413">
        <f t="shared" si="65"/>
        <v>0</v>
      </c>
      <c r="Z75" s="413">
        <f t="shared" si="65"/>
        <v>0</v>
      </c>
      <c r="AA75" s="413">
        <f t="shared" si="65"/>
        <v>3650.72</v>
      </c>
      <c r="AB75" s="413">
        <f t="shared" si="65"/>
        <v>3650.72</v>
      </c>
      <c r="AC75" s="413">
        <f t="shared" si="65"/>
        <v>0</v>
      </c>
      <c r="AD75" s="413">
        <f t="shared" si="65"/>
        <v>0</v>
      </c>
      <c r="AE75" s="413">
        <f t="shared" si="65"/>
        <v>8342</v>
      </c>
      <c r="AF75" s="413">
        <f t="shared" si="65"/>
        <v>8342</v>
      </c>
      <c r="AG75" s="413">
        <f t="shared" si="65"/>
        <v>0</v>
      </c>
      <c r="AH75" s="413">
        <f t="shared" si="65"/>
        <v>0</v>
      </c>
      <c r="AI75" s="413">
        <f t="shared" si="65"/>
        <v>0</v>
      </c>
      <c r="AJ75" s="413">
        <f t="shared" si="65"/>
        <v>0</v>
      </c>
      <c r="AK75" s="413">
        <f t="shared" si="65"/>
        <v>0</v>
      </c>
      <c r="AL75" s="413">
        <f t="shared" si="65"/>
        <v>0</v>
      </c>
      <c r="AM75" s="413">
        <f t="shared" si="65"/>
        <v>4688</v>
      </c>
      <c r="AN75" s="413">
        <f t="shared" si="65"/>
        <v>4688</v>
      </c>
      <c r="AO75" s="413">
        <f t="shared" si="65"/>
        <v>0</v>
      </c>
      <c r="AP75" s="413">
        <f t="shared" si="65"/>
        <v>0</v>
      </c>
      <c r="AQ75" s="413"/>
      <c r="AR75" s="326"/>
      <c r="AW75" s="87"/>
      <c r="AX75" s="87"/>
      <c r="AY75" s="430"/>
      <c r="AZ75" s="87"/>
    </row>
    <row r="76" spans="1:53" s="40" customFormat="1" ht="39.950000000000003" customHeight="1">
      <c r="A76" s="302" t="s">
        <v>19</v>
      </c>
      <c r="B76" s="343" t="s">
        <v>254</v>
      </c>
      <c r="C76" s="241" t="s">
        <v>105</v>
      </c>
      <c r="D76" s="241" t="s">
        <v>255</v>
      </c>
      <c r="E76" s="241" t="s">
        <v>205</v>
      </c>
      <c r="F76" s="241" t="s">
        <v>256</v>
      </c>
      <c r="G76" s="317">
        <f>H76+I76+J76</f>
        <v>5900</v>
      </c>
      <c r="H76" s="242">
        <v>4634</v>
      </c>
      <c r="I76" s="242">
        <v>1266</v>
      </c>
      <c r="J76" s="242"/>
      <c r="K76" s="238">
        <v>2973</v>
      </c>
      <c r="L76" s="242">
        <v>4634</v>
      </c>
      <c r="M76" s="238">
        <v>500</v>
      </c>
      <c r="N76" s="238">
        <v>150</v>
      </c>
      <c r="O76" s="317">
        <f>P76+Q76+R76</f>
        <v>0</v>
      </c>
      <c r="P76" s="242"/>
      <c r="Q76" s="242"/>
      <c r="R76" s="242"/>
      <c r="S76" s="317">
        <f t="shared" ref="S76:S77" si="66">T76+U76+V76</f>
        <v>1000</v>
      </c>
      <c r="T76" s="242">
        <v>1000</v>
      </c>
      <c r="U76" s="242"/>
      <c r="V76" s="242"/>
      <c r="W76" s="242"/>
      <c r="X76" s="242"/>
      <c r="Y76" s="242"/>
      <c r="Z76" s="242"/>
      <c r="AA76" s="317">
        <f t="shared" ref="AA76:AA77" si="67">AB76+AC76+AD76</f>
        <v>0</v>
      </c>
      <c r="AB76" s="242"/>
      <c r="AC76" s="242"/>
      <c r="AD76" s="242"/>
      <c r="AE76" s="317">
        <f t="shared" ref="AE76:AE77" si="68">AF76+AG76+AH76</f>
        <v>2000</v>
      </c>
      <c r="AF76" s="242">
        <v>2000</v>
      </c>
      <c r="AG76" s="242"/>
      <c r="AH76" s="242"/>
      <c r="AI76" s="317">
        <f t="shared" ref="AI76:AI77" si="69">AJ76+AK76+AL76</f>
        <v>0</v>
      </c>
      <c r="AJ76" s="242">
        <f t="shared" ref="AJ76:AJ77" si="70">P76</f>
        <v>0</v>
      </c>
      <c r="AK76" s="242"/>
      <c r="AL76" s="242"/>
      <c r="AM76" s="317">
        <f t="shared" ref="AM76:AM77" si="71">AN76+AO76+AP76</f>
        <v>1000</v>
      </c>
      <c r="AN76" s="238">
        <f t="shared" ref="AN76:AN77" si="72">T76</f>
        <v>1000</v>
      </c>
      <c r="AO76" s="242"/>
      <c r="AP76" s="242"/>
      <c r="AQ76" s="405" t="s">
        <v>793</v>
      </c>
      <c r="AR76" s="308"/>
      <c r="AS76" s="16"/>
      <c r="AT76" s="15"/>
      <c r="AU76" s="15"/>
      <c r="AV76" s="14"/>
      <c r="AW76" s="14"/>
      <c r="AX76" s="14"/>
      <c r="AY76" s="117"/>
      <c r="AZ76" s="22" t="s">
        <v>768</v>
      </c>
      <c r="BA76" s="406" t="s">
        <v>845</v>
      </c>
    </row>
    <row r="77" spans="1:53" s="40" customFormat="1" ht="45">
      <c r="A77" s="302" t="s">
        <v>20</v>
      </c>
      <c r="B77" s="343" t="s">
        <v>257</v>
      </c>
      <c r="C77" s="241" t="s">
        <v>241</v>
      </c>
      <c r="D77" s="241" t="s">
        <v>258</v>
      </c>
      <c r="E77" s="241" t="s">
        <v>205</v>
      </c>
      <c r="F77" s="241" t="s">
        <v>259</v>
      </c>
      <c r="G77" s="317">
        <f>H77+I77+J77</f>
        <v>19500</v>
      </c>
      <c r="H77" s="242">
        <v>14794</v>
      </c>
      <c r="I77" s="242">
        <v>4706</v>
      </c>
      <c r="J77" s="242"/>
      <c r="K77" s="238">
        <v>2973</v>
      </c>
      <c r="L77" s="242">
        <v>14794</v>
      </c>
      <c r="M77" s="238">
        <v>5261</v>
      </c>
      <c r="N77" s="238">
        <v>1291</v>
      </c>
      <c r="O77" s="317">
        <f>P77+Q77+R77</f>
        <v>0</v>
      </c>
      <c r="P77" s="242"/>
      <c r="Q77" s="242"/>
      <c r="R77" s="242"/>
      <c r="S77" s="317">
        <f t="shared" si="66"/>
        <v>3688</v>
      </c>
      <c r="T77" s="242">
        <v>3688</v>
      </c>
      <c r="U77" s="242"/>
      <c r="V77" s="242"/>
      <c r="W77" s="242"/>
      <c r="X77" s="242"/>
      <c r="Y77" s="242"/>
      <c r="Z77" s="242"/>
      <c r="AA77" s="317">
        <f t="shared" si="67"/>
        <v>3650.72</v>
      </c>
      <c r="AB77" s="242">
        <v>3650.72</v>
      </c>
      <c r="AC77" s="242"/>
      <c r="AD77" s="242"/>
      <c r="AE77" s="317">
        <f t="shared" si="68"/>
        <v>6342</v>
      </c>
      <c r="AF77" s="242">
        <v>6342</v>
      </c>
      <c r="AG77" s="242"/>
      <c r="AH77" s="242"/>
      <c r="AI77" s="317">
        <f t="shared" si="69"/>
        <v>0</v>
      </c>
      <c r="AJ77" s="242">
        <f t="shared" si="70"/>
        <v>0</v>
      </c>
      <c r="AK77" s="242"/>
      <c r="AL77" s="242"/>
      <c r="AM77" s="317">
        <f t="shared" si="71"/>
        <v>3688</v>
      </c>
      <c r="AN77" s="238">
        <f t="shared" si="72"/>
        <v>3688</v>
      </c>
      <c r="AO77" s="242"/>
      <c r="AP77" s="242"/>
      <c r="AQ77" s="405" t="s">
        <v>793</v>
      </c>
      <c r="AR77" s="308"/>
      <c r="AS77" s="16"/>
      <c r="AT77" s="15"/>
      <c r="AU77" s="15"/>
      <c r="AV77" s="14"/>
      <c r="AW77" s="14"/>
      <c r="AX77" s="14"/>
      <c r="AY77" s="117"/>
      <c r="AZ77" s="22" t="s">
        <v>768</v>
      </c>
      <c r="BA77" s="406" t="s">
        <v>845</v>
      </c>
    </row>
    <row r="78" spans="1:53" s="40" customFormat="1" ht="20.100000000000001" customHeight="1">
      <c r="A78" s="411"/>
      <c r="B78" s="344" t="s">
        <v>43</v>
      </c>
      <c r="C78" s="241"/>
      <c r="D78" s="241"/>
      <c r="E78" s="241"/>
      <c r="F78" s="241"/>
      <c r="G78" s="244">
        <f>G79</f>
        <v>14030</v>
      </c>
      <c r="H78" s="244">
        <f t="shared" ref="H78:AP78" si="73">H79</f>
        <v>14030</v>
      </c>
      <c r="I78" s="244">
        <f t="shared" si="73"/>
        <v>0</v>
      </c>
      <c r="J78" s="244">
        <f t="shared" si="73"/>
        <v>0</v>
      </c>
      <c r="K78" s="244">
        <f t="shared" si="73"/>
        <v>14030</v>
      </c>
      <c r="L78" s="244">
        <f t="shared" si="73"/>
        <v>14030</v>
      </c>
      <c r="M78" s="244">
        <f t="shared" si="73"/>
        <v>0</v>
      </c>
      <c r="N78" s="244">
        <f t="shared" si="73"/>
        <v>0</v>
      </c>
      <c r="O78" s="244">
        <f t="shared" si="73"/>
        <v>1813</v>
      </c>
      <c r="P78" s="244">
        <f t="shared" si="73"/>
        <v>1813</v>
      </c>
      <c r="Q78" s="244">
        <f t="shared" si="73"/>
        <v>0</v>
      </c>
      <c r="R78" s="244">
        <f t="shared" si="73"/>
        <v>0</v>
      </c>
      <c r="S78" s="244">
        <f t="shared" si="73"/>
        <v>2429</v>
      </c>
      <c r="T78" s="244">
        <f t="shared" si="73"/>
        <v>2429</v>
      </c>
      <c r="U78" s="244">
        <f t="shared" si="73"/>
        <v>0</v>
      </c>
      <c r="V78" s="244">
        <f t="shared" si="73"/>
        <v>0</v>
      </c>
      <c r="W78" s="244">
        <f t="shared" si="73"/>
        <v>0</v>
      </c>
      <c r="X78" s="244">
        <f t="shared" si="73"/>
        <v>0</v>
      </c>
      <c r="Y78" s="244">
        <f t="shared" si="73"/>
        <v>0</v>
      </c>
      <c r="Z78" s="244">
        <f t="shared" si="73"/>
        <v>0</v>
      </c>
      <c r="AA78" s="244">
        <f t="shared" si="73"/>
        <v>0</v>
      </c>
      <c r="AB78" s="244">
        <f t="shared" si="73"/>
        <v>0</v>
      </c>
      <c r="AC78" s="244">
        <f t="shared" si="73"/>
        <v>0</v>
      </c>
      <c r="AD78" s="244">
        <f t="shared" si="73"/>
        <v>0</v>
      </c>
      <c r="AE78" s="244">
        <f t="shared" si="73"/>
        <v>4242</v>
      </c>
      <c r="AF78" s="244">
        <f t="shared" si="73"/>
        <v>4242</v>
      </c>
      <c r="AG78" s="244">
        <f t="shared" si="73"/>
        <v>0</v>
      </c>
      <c r="AH78" s="244">
        <f t="shared" si="73"/>
        <v>0</v>
      </c>
      <c r="AI78" s="244">
        <f t="shared" si="73"/>
        <v>0</v>
      </c>
      <c r="AJ78" s="244">
        <f t="shared" si="73"/>
        <v>0</v>
      </c>
      <c r="AK78" s="244">
        <f t="shared" si="73"/>
        <v>0</v>
      </c>
      <c r="AL78" s="244">
        <f t="shared" si="73"/>
        <v>0</v>
      </c>
      <c r="AM78" s="244">
        <f t="shared" si="73"/>
        <v>0</v>
      </c>
      <c r="AN78" s="244">
        <f t="shared" si="73"/>
        <v>0</v>
      </c>
      <c r="AO78" s="244">
        <f t="shared" si="73"/>
        <v>0</v>
      </c>
      <c r="AP78" s="244">
        <f t="shared" si="73"/>
        <v>0</v>
      </c>
      <c r="AQ78" s="244"/>
      <c r="AR78" s="307"/>
      <c r="AW78" s="22"/>
      <c r="AX78" s="22"/>
      <c r="AY78" s="117">
        <v>4181</v>
      </c>
      <c r="AZ78" s="22"/>
    </row>
    <row r="79" spans="1:53" s="20" customFormat="1" ht="23.45" hidden="1" customHeight="1">
      <c r="A79" s="325"/>
      <c r="B79" s="345" t="s">
        <v>44</v>
      </c>
      <c r="C79" s="326"/>
      <c r="D79" s="326"/>
      <c r="E79" s="326"/>
      <c r="F79" s="326"/>
      <c r="G79" s="327">
        <f>SUM(G80)</f>
        <v>14030</v>
      </c>
      <c r="H79" s="327">
        <f t="shared" ref="H79:AP79" si="74">SUM(H80)</f>
        <v>14030</v>
      </c>
      <c r="I79" s="327">
        <f t="shared" si="74"/>
        <v>0</v>
      </c>
      <c r="J79" s="327">
        <f t="shared" si="74"/>
        <v>0</v>
      </c>
      <c r="K79" s="327">
        <f t="shared" si="74"/>
        <v>14030</v>
      </c>
      <c r="L79" s="327">
        <f t="shared" si="74"/>
        <v>14030</v>
      </c>
      <c r="M79" s="327">
        <f t="shared" si="74"/>
        <v>0</v>
      </c>
      <c r="N79" s="327">
        <f t="shared" si="74"/>
        <v>0</v>
      </c>
      <c r="O79" s="327">
        <f t="shared" si="74"/>
        <v>1813</v>
      </c>
      <c r="P79" s="327">
        <f t="shared" si="74"/>
        <v>1813</v>
      </c>
      <c r="Q79" s="327">
        <f t="shared" si="74"/>
        <v>0</v>
      </c>
      <c r="R79" s="327">
        <f t="shared" si="74"/>
        <v>0</v>
      </c>
      <c r="S79" s="327">
        <f t="shared" si="74"/>
        <v>2429</v>
      </c>
      <c r="T79" s="327">
        <f t="shared" si="74"/>
        <v>2429</v>
      </c>
      <c r="U79" s="327">
        <f t="shared" si="74"/>
        <v>0</v>
      </c>
      <c r="V79" s="327">
        <f t="shared" si="74"/>
        <v>0</v>
      </c>
      <c r="W79" s="327">
        <f t="shared" si="74"/>
        <v>0</v>
      </c>
      <c r="X79" s="327">
        <f t="shared" si="74"/>
        <v>0</v>
      </c>
      <c r="Y79" s="327">
        <f t="shared" si="74"/>
        <v>0</v>
      </c>
      <c r="Z79" s="327">
        <f t="shared" si="74"/>
        <v>0</v>
      </c>
      <c r="AA79" s="327">
        <f t="shared" si="74"/>
        <v>0</v>
      </c>
      <c r="AB79" s="327">
        <f t="shared" si="74"/>
        <v>0</v>
      </c>
      <c r="AC79" s="327">
        <f t="shared" si="74"/>
        <v>0</v>
      </c>
      <c r="AD79" s="327">
        <f t="shared" si="74"/>
        <v>0</v>
      </c>
      <c r="AE79" s="327">
        <f t="shared" si="74"/>
        <v>4242</v>
      </c>
      <c r="AF79" s="327">
        <f t="shared" si="74"/>
        <v>4242</v>
      </c>
      <c r="AG79" s="327">
        <f t="shared" si="74"/>
        <v>0</v>
      </c>
      <c r="AH79" s="327">
        <f t="shared" si="74"/>
        <v>0</v>
      </c>
      <c r="AI79" s="327">
        <f t="shared" si="74"/>
        <v>0</v>
      </c>
      <c r="AJ79" s="327">
        <f t="shared" si="74"/>
        <v>0</v>
      </c>
      <c r="AK79" s="327">
        <f t="shared" si="74"/>
        <v>0</v>
      </c>
      <c r="AL79" s="327">
        <f t="shared" si="74"/>
        <v>0</v>
      </c>
      <c r="AM79" s="327">
        <f t="shared" si="74"/>
        <v>0</v>
      </c>
      <c r="AN79" s="327">
        <f t="shared" si="74"/>
        <v>0</v>
      </c>
      <c r="AO79" s="327">
        <f t="shared" si="74"/>
        <v>0</v>
      </c>
      <c r="AP79" s="327">
        <f t="shared" si="74"/>
        <v>0</v>
      </c>
      <c r="AQ79" s="327"/>
      <c r="AR79" s="326"/>
      <c r="AW79" s="87"/>
      <c r="AX79" s="87"/>
      <c r="AY79" s="430"/>
      <c r="AZ79" s="87"/>
    </row>
    <row r="80" spans="1:53" s="40" customFormat="1" ht="33.75">
      <c r="A80" s="305"/>
      <c r="B80" s="343" t="s">
        <v>260</v>
      </c>
      <c r="C80" s="241"/>
      <c r="D80" s="241"/>
      <c r="E80" s="241"/>
      <c r="F80" s="241"/>
      <c r="G80" s="242">
        <v>14030</v>
      </c>
      <c r="H80" s="242">
        <v>14030</v>
      </c>
      <c r="I80" s="242"/>
      <c r="J80" s="242"/>
      <c r="K80" s="242">
        <v>14030</v>
      </c>
      <c r="L80" s="242">
        <v>14030</v>
      </c>
      <c r="M80" s="242"/>
      <c r="N80" s="242"/>
      <c r="O80" s="317">
        <f>P80+Q80+R80</f>
        <v>1813</v>
      </c>
      <c r="P80" s="242">
        <v>1813</v>
      </c>
      <c r="Q80" s="242"/>
      <c r="R80" s="242"/>
      <c r="S80" s="317">
        <f t="shared" ref="S80" si="75">T80+U80+V80</f>
        <v>2429</v>
      </c>
      <c r="T80" s="242">
        <v>2429</v>
      </c>
      <c r="U80" s="242"/>
      <c r="V80" s="242"/>
      <c r="W80" s="317">
        <f t="shared" ref="W80" si="76">X80+Y80+Z80</f>
        <v>0</v>
      </c>
      <c r="X80" s="242"/>
      <c r="Y80" s="242"/>
      <c r="Z80" s="242"/>
      <c r="AA80" s="317">
        <f t="shared" ref="AA80" si="77">AB80+AC80+AD80</f>
        <v>0</v>
      </c>
      <c r="AB80" s="242"/>
      <c r="AC80" s="242"/>
      <c r="AD80" s="242"/>
      <c r="AE80" s="317">
        <f t="shared" ref="AE80" si="78">AF80+AG80+AH80</f>
        <v>4242</v>
      </c>
      <c r="AF80" s="242">
        <v>4242</v>
      </c>
      <c r="AG80" s="242"/>
      <c r="AH80" s="242"/>
      <c r="AI80" s="317">
        <f t="shared" ref="AI80" si="79">AJ80+AK80+AL80</f>
        <v>0</v>
      </c>
      <c r="AJ80" s="242"/>
      <c r="AK80" s="242"/>
      <c r="AL80" s="242"/>
      <c r="AM80" s="317">
        <f t="shared" ref="AM80" si="80">AN80+AO80+AP80</f>
        <v>0</v>
      </c>
      <c r="AN80" s="238"/>
      <c r="AO80" s="242"/>
      <c r="AP80" s="242"/>
      <c r="AQ80" s="242"/>
      <c r="AR80" s="328" t="s">
        <v>802</v>
      </c>
      <c r="AS80" s="16"/>
      <c r="AT80" s="15"/>
      <c r="AU80" s="15"/>
      <c r="AV80" s="14"/>
      <c r="AW80" s="14"/>
      <c r="AX80" s="14"/>
      <c r="AY80" s="117"/>
      <c r="AZ80" s="406" t="s">
        <v>786</v>
      </c>
      <c r="BA80" s="406" t="s">
        <v>845</v>
      </c>
    </row>
    <row r="81" spans="1:53" s="40" customFormat="1" ht="20.100000000000001" customHeight="1">
      <c r="A81" s="411"/>
      <c r="B81" s="344" t="s">
        <v>261</v>
      </c>
      <c r="C81" s="241"/>
      <c r="D81" s="241"/>
      <c r="E81" s="241"/>
      <c r="F81" s="241"/>
      <c r="G81" s="244">
        <f>G82</f>
        <v>166680</v>
      </c>
      <c r="H81" s="244">
        <f t="shared" ref="H81:AP81" si="81">H82</f>
        <v>144430</v>
      </c>
      <c r="I81" s="244">
        <f t="shared" si="81"/>
        <v>4340</v>
      </c>
      <c r="J81" s="244">
        <f t="shared" si="81"/>
        <v>310</v>
      </c>
      <c r="K81" s="244">
        <f t="shared" si="81"/>
        <v>166380</v>
      </c>
      <c r="L81" s="244">
        <f t="shared" si="81"/>
        <v>144440</v>
      </c>
      <c r="M81" s="244">
        <f t="shared" si="81"/>
        <v>61642</v>
      </c>
      <c r="N81" s="244">
        <f t="shared" si="81"/>
        <v>34400</v>
      </c>
      <c r="O81" s="244">
        <f t="shared" si="81"/>
        <v>4737.4229999999998</v>
      </c>
      <c r="P81" s="244">
        <f t="shared" si="81"/>
        <v>4737.4229999999998</v>
      </c>
      <c r="Q81" s="244">
        <f t="shared" si="81"/>
        <v>0</v>
      </c>
      <c r="R81" s="244">
        <f t="shared" si="81"/>
        <v>0</v>
      </c>
      <c r="S81" s="244">
        <f t="shared" si="81"/>
        <v>47860.08</v>
      </c>
      <c r="T81" s="244">
        <f t="shared" si="81"/>
        <v>47860.08</v>
      </c>
      <c r="U81" s="244">
        <f t="shared" si="81"/>
        <v>0</v>
      </c>
      <c r="V81" s="244">
        <f t="shared" si="81"/>
        <v>0</v>
      </c>
      <c r="W81" s="244">
        <f t="shared" si="81"/>
        <v>4737.4229999999998</v>
      </c>
      <c r="X81" s="244">
        <f t="shared" si="81"/>
        <v>4737.4229999999998</v>
      </c>
      <c r="Y81" s="244">
        <f t="shared" si="81"/>
        <v>0</v>
      </c>
      <c r="Z81" s="244">
        <f t="shared" si="81"/>
        <v>0</v>
      </c>
      <c r="AA81" s="414">
        <f t="shared" si="81"/>
        <v>37865.391893</v>
      </c>
      <c r="AB81" s="244">
        <f t="shared" si="81"/>
        <v>37865.391893</v>
      </c>
      <c r="AC81" s="244">
        <f t="shared" si="81"/>
        <v>0</v>
      </c>
      <c r="AD81" s="244">
        <f t="shared" si="81"/>
        <v>0</v>
      </c>
      <c r="AE81" s="244">
        <f t="shared" si="81"/>
        <v>83563</v>
      </c>
      <c r="AF81" s="244">
        <f t="shared" si="81"/>
        <v>83563</v>
      </c>
      <c r="AG81" s="244">
        <f t="shared" si="81"/>
        <v>0</v>
      </c>
      <c r="AH81" s="244">
        <f t="shared" si="81"/>
        <v>0</v>
      </c>
      <c r="AI81" s="244">
        <f t="shared" si="81"/>
        <v>4737.4229999999998</v>
      </c>
      <c r="AJ81" s="244">
        <f t="shared" si="81"/>
        <v>4737.4229999999998</v>
      </c>
      <c r="AK81" s="244">
        <f t="shared" si="81"/>
        <v>0</v>
      </c>
      <c r="AL81" s="244">
        <f t="shared" si="81"/>
        <v>0</v>
      </c>
      <c r="AM81" s="244">
        <f t="shared" si="81"/>
        <v>47860.08</v>
      </c>
      <c r="AN81" s="244">
        <f t="shared" si="81"/>
        <v>47860.08</v>
      </c>
      <c r="AO81" s="244">
        <f t="shared" si="81"/>
        <v>0</v>
      </c>
      <c r="AP81" s="244">
        <f t="shared" si="81"/>
        <v>0</v>
      </c>
      <c r="AQ81" s="244"/>
      <c r="AR81" s="307"/>
      <c r="AW81" s="22"/>
      <c r="AX81" s="22"/>
      <c r="AY81" s="117">
        <v>114875</v>
      </c>
      <c r="AZ81" s="22"/>
    </row>
    <row r="82" spans="1:53" s="40" customFormat="1" ht="24.6" hidden="1" customHeight="1">
      <c r="A82" s="320"/>
      <c r="B82" s="341" t="s">
        <v>44</v>
      </c>
      <c r="C82" s="321"/>
      <c r="D82" s="321"/>
      <c r="E82" s="321"/>
      <c r="F82" s="321"/>
      <c r="G82" s="238">
        <f>G83+G102</f>
        <v>166680</v>
      </c>
      <c r="H82" s="238">
        <f t="shared" ref="H82:AP82" si="82">H83+H102</f>
        <v>144430</v>
      </c>
      <c r="I82" s="238">
        <f t="shared" si="82"/>
        <v>4340</v>
      </c>
      <c r="J82" s="238">
        <f t="shared" si="82"/>
        <v>310</v>
      </c>
      <c r="K82" s="238">
        <f t="shared" si="82"/>
        <v>166380</v>
      </c>
      <c r="L82" s="238">
        <f t="shared" si="82"/>
        <v>144440</v>
      </c>
      <c r="M82" s="238">
        <f t="shared" si="82"/>
        <v>61642</v>
      </c>
      <c r="N82" s="238">
        <f t="shared" si="82"/>
        <v>34400</v>
      </c>
      <c r="O82" s="238">
        <f t="shared" si="82"/>
        <v>4737.4229999999998</v>
      </c>
      <c r="P82" s="238">
        <f t="shared" si="82"/>
        <v>4737.4229999999998</v>
      </c>
      <c r="Q82" s="238">
        <f t="shared" si="82"/>
        <v>0</v>
      </c>
      <c r="R82" s="238">
        <f t="shared" si="82"/>
        <v>0</v>
      </c>
      <c r="S82" s="238">
        <f t="shared" si="82"/>
        <v>47860.08</v>
      </c>
      <c r="T82" s="238">
        <f t="shared" si="82"/>
        <v>47860.08</v>
      </c>
      <c r="U82" s="238">
        <f t="shared" si="82"/>
        <v>0</v>
      </c>
      <c r="V82" s="238">
        <f t="shared" si="82"/>
        <v>0</v>
      </c>
      <c r="W82" s="238">
        <f t="shared" si="82"/>
        <v>4737.4229999999998</v>
      </c>
      <c r="X82" s="238">
        <f t="shared" si="82"/>
        <v>4737.4229999999998</v>
      </c>
      <c r="Y82" s="238">
        <f t="shared" si="82"/>
        <v>0</v>
      </c>
      <c r="Z82" s="238">
        <f t="shared" si="82"/>
        <v>0</v>
      </c>
      <c r="AA82" s="238">
        <f t="shared" si="82"/>
        <v>37865.391893</v>
      </c>
      <c r="AB82" s="238">
        <f t="shared" si="82"/>
        <v>37865.391893</v>
      </c>
      <c r="AC82" s="238">
        <f t="shared" si="82"/>
        <v>0</v>
      </c>
      <c r="AD82" s="238">
        <f t="shared" si="82"/>
        <v>0</v>
      </c>
      <c r="AE82" s="238">
        <f t="shared" si="82"/>
        <v>83563</v>
      </c>
      <c r="AF82" s="238">
        <f t="shared" si="82"/>
        <v>83563</v>
      </c>
      <c r="AG82" s="238">
        <f t="shared" si="82"/>
        <v>0</v>
      </c>
      <c r="AH82" s="238">
        <f t="shared" si="82"/>
        <v>0</v>
      </c>
      <c r="AI82" s="238">
        <f t="shared" si="82"/>
        <v>4737.4229999999998</v>
      </c>
      <c r="AJ82" s="238">
        <f t="shared" si="82"/>
        <v>4737.4229999999998</v>
      </c>
      <c r="AK82" s="238">
        <f t="shared" si="82"/>
        <v>0</v>
      </c>
      <c r="AL82" s="238">
        <f t="shared" si="82"/>
        <v>0</v>
      </c>
      <c r="AM82" s="238">
        <f t="shared" si="82"/>
        <v>47860.08</v>
      </c>
      <c r="AN82" s="238">
        <f t="shared" si="82"/>
        <v>47860.08</v>
      </c>
      <c r="AO82" s="238">
        <f t="shared" si="82"/>
        <v>0</v>
      </c>
      <c r="AP82" s="238">
        <f t="shared" si="82"/>
        <v>0</v>
      </c>
      <c r="AQ82" s="238"/>
      <c r="AR82" s="321"/>
      <c r="AW82" s="22"/>
      <c r="AX82" s="22"/>
      <c r="AY82" s="117"/>
      <c r="AZ82" s="22"/>
    </row>
    <row r="83" spans="1:53" s="21" customFormat="1" ht="24.6" customHeight="1">
      <c r="A83" s="323"/>
      <c r="B83" s="342" t="s">
        <v>475</v>
      </c>
      <c r="C83" s="329"/>
      <c r="D83" s="329"/>
      <c r="E83" s="329"/>
      <c r="F83" s="329"/>
      <c r="G83" s="235">
        <f>SUM(G84:G101)</f>
        <v>70540</v>
      </c>
      <c r="H83" s="235">
        <f t="shared" ref="H83:AP83" si="83">SUM(H84:H101)</f>
        <v>65890</v>
      </c>
      <c r="I83" s="235">
        <f t="shared" si="83"/>
        <v>4340</v>
      </c>
      <c r="J83" s="235">
        <f t="shared" si="83"/>
        <v>310</v>
      </c>
      <c r="K83" s="235">
        <f t="shared" si="83"/>
        <v>70240</v>
      </c>
      <c r="L83" s="235">
        <f t="shared" si="83"/>
        <v>65900</v>
      </c>
      <c r="M83" s="235">
        <f t="shared" si="83"/>
        <v>53610</v>
      </c>
      <c r="N83" s="235">
        <f t="shared" si="83"/>
        <v>26368</v>
      </c>
      <c r="O83" s="235">
        <f t="shared" si="83"/>
        <v>4737.4229999999998</v>
      </c>
      <c r="P83" s="235">
        <f t="shared" si="83"/>
        <v>4737.4229999999998</v>
      </c>
      <c r="Q83" s="235">
        <f t="shared" si="83"/>
        <v>0</v>
      </c>
      <c r="R83" s="235">
        <f t="shared" si="83"/>
        <v>0</v>
      </c>
      <c r="S83" s="235">
        <f t="shared" si="83"/>
        <v>22046.881000000001</v>
      </c>
      <c r="T83" s="235">
        <f t="shared" si="83"/>
        <v>22046.881000000001</v>
      </c>
      <c r="U83" s="235">
        <f t="shared" si="83"/>
        <v>0</v>
      </c>
      <c r="V83" s="235">
        <f t="shared" si="83"/>
        <v>0</v>
      </c>
      <c r="W83" s="235">
        <f t="shared" si="83"/>
        <v>4737.4229999999998</v>
      </c>
      <c r="X83" s="235">
        <f t="shared" si="83"/>
        <v>4737.4229999999998</v>
      </c>
      <c r="Y83" s="235">
        <f t="shared" si="83"/>
        <v>0</v>
      </c>
      <c r="Z83" s="235">
        <f t="shared" si="83"/>
        <v>0</v>
      </c>
      <c r="AA83" s="235">
        <f t="shared" si="83"/>
        <v>19290.136000000002</v>
      </c>
      <c r="AB83" s="235">
        <f t="shared" si="83"/>
        <v>19290.136000000002</v>
      </c>
      <c r="AC83" s="235">
        <f t="shared" si="83"/>
        <v>0</v>
      </c>
      <c r="AD83" s="235">
        <f t="shared" si="83"/>
        <v>0</v>
      </c>
      <c r="AE83" s="235">
        <f t="shared" si="83"/>
        <v>57749.800999999999</v>
      </c>
      <c r="AF83" s="235">
        <f t="shared" si="83"/>
        <v>57749.800999999999</v>
      </c>
      <c r="AG83" s="235">
        <f t="shared" si="83"/>
        <v>0</v>
      </c>
      <c r="AH83" s="235">
        <f t="shared" si="83"/>
        <v>0</v>
      </c>
      <c r="AI83" s="235">
        <f t="shared" si="83"/>
        <v>4737.4229999999998</v>
      </c>
      <c r="AJ83" s="235">
        <f t="shared" si="83"/>
        <v>4737.4229999999998</v>
      </c>
      <c r="AK83" s="235">
        <f t="shared" si="83"/>
        <v>0</v>
      </c>
      <c r="AL83" s="235">
        <f t="shared" si="83"/>
        <v>0</v>
      </c>
      <c r="AM83" s="235">
        <f t="shared" si="83"/>
        <v>22046.881000000001</v>
      </c>
      <c r="AN83" s="235">
        <f t="shared" si="83"/>
        <v>22046.881000000001</v>
      </c>
      <c r="AO83" s="235">
        <f t="shared" si="83"/>
        <v>0</v>
      </c>
      <c r="AP83" s="235">
        <f t="shared" si="83"/>
        <v>0</v>
      </c>
      <c r="AQ83" s="235"/>
      <c r="AR83" s="329"/>
      <c r="AW83" s="86"/>
      <c r="AX83" s="86"/>
      <c r="AY83" s="117"/>
      <c r="AZ83" s="86"/>
    </row>
    <row r="84" spans="1:53" s="40" customFormat="1" ht="39.950000000000003" customHeight="1">
      <c r="A84" s="302" t="s">
        <v>19</v>
      </c>
      <c r="B84" s="343" t="s">
        <v>262</v>
      </c>
      <c r="C84" s="241" t="s">
        <v>105</v>
      </c>
      <c r="D84" s="241" t="s">
        <v>263</v>
      </c>
      <c r="E84" s="241" t="s">
        <v>205</v>
      </c>
      <c r="F84" s="241" t="s">
        <v>264</v>
      </c>
      <c r="G84" s="317">
        <f t="shared" ref="G84:G101" si="84">H84+I84+J84</f>
        <v>5500</v>
      </c>
      <c r="H84" s="238">
        <v>5500</v>
      </c>
      <c r="I84" s="242"/>
      <c r="J84" s="242"/>
      <c r="K84" s="238">
        <v>5500</v>
      </c>
      <c r="L84" s="238">
        <v>5500</v>
      </c>
      <c r="M84" s="238">
        <v>5302</v>
      </c>
      <c r="N84" s="238">
        <v>2375</v>
      </c>
      <c r="O84" s="317">
        <f t="shared" ref="O84:O101" si="85">P84+Q84+R84</f>
        <v>0</v>
      </c>
      <c r="P84" s="240"/>
      <c r="Q84" s="240"/>
      <c r="R84" s="240"/>
      <c r="S84" s="317">
        <f t="shared" ref="S84:S101" si="86">T84+U84+V84</f>
        <v>2310</v>
      </c>
      <c r="T84" s="240">
        <f>1800+510</f>
        <v>2310</v>
      </c>
      <c r="U84" s="240"/>
      <c r="V84" s="240"/>
      <c r="W84" s="317">
        <f t="shared" ref="W84:W108" si="87">X84+Y84+Z84</f>
        <v>0</v>
      </c>
      <c r="X84" s="240"/>
      <c r="Y84" s="240"/>
      <c r="Z84" s="240"/>
      <c r="AA84" s="317">
        <f t="shared" ref="AA84:AA101" si="88">AB84+AC84+AD84</f>
        <v>2310</v>
      </c>
      <c r="AB84" s="240">
        <v>2310</v>
      </c>
      <c r="AC84" s="240"/>
      <c r="AD84" s="240"/>
      <c r="AE84" s="317">
        <f t="shared" ref="AE84:AE109" si="89">AF84+AG84+AH84</f>
        <v>5210</v>
      </c>
      <c r="AF84" s="238">
        <f>4700+510</f>
        <v>5210</v>
      </c>
      <c r="AG84" s="240"/>
      <c r="AH84" s="240"/>
      <c r="AI84" s="317">
        <f t="shared" ref="AI84:AI101" si="90">AJ84+AK84+AL84</f>
        <v>0</v>
      </c>
      <c r="AJ84" s="242">
        <f t="shared" ref="AJ84:AJ101" si="91">P84</f>
        <v>0</v>
      </c>
      <c r="AK84" s="240"/>
      <c r="AL84" s="240"/>
      <c r="AM84" s="317">
        <f t="shared" ref="AM84:AM101" si="92">AN84+AO84+AP84</f>
        <v>2310</v>
      </c>
      <c r="AN84" s="238">
        <f t="shared" ref="AN84:AN109" si="93">T84</f>
        <v>2310</v>
      </c>
      <c r="AO84" s="240"/>
      <c r="AP84" s="240"/>
      <c r="AQ84" s="405" t="s">
        <v>793</v>
      </c>
      <c r="AR84" s="321"/>
      <c r="AW84" s="22"/>
      <c r="AX84" s="22"/>
      <c r="AY84" s="117"/>
      <c r="AZ84" s="22" t="s">
        <v>768</v>
      </c>
      <c r="BA84" s="406" t="s">
        <v>845</v>
      </c>
    </row>
    <row r="85" spans="1:53" s="40" customFormat="1" ht="39.950000000000003" customHeight="1">
      <c r="A85" s="302" t="s">
        <v>20</v>
      </c>
      <c r="B85" s="343" t="s">
        <v>265</v>
      </c>
      <c r="C85" s="241" t="s">
        <v>266</v>
      </c>
      <c r="D85" s="241" t="s">
        <v>267</v>
      </c>
      <c r="E85" s="241" t="s">
        <v>205</v>
      </c>
      <c r="F85" s="241" t="s">
        <v>268</v>
      </c>
      <c r="G85" s="317">
        <f t="shared" si="84"/>
        <v>5100</v>
      </c>
      <c r="H85" s="238">
        <v>5100</v>
      </c>
      <c r="I85" s="242"/>
      <c r="J85" s="242"/>
      <c r="K85" s="238">
        <v>5100</v>
      </c>
      <c r="L85" s="238">
        <v>5100</v>
      </c>
      <c r="M85" s="238">
        <v>1200</v>
      </c>
      <c r="N85" s="238">
        <v>748</v>
      </c>
      <c r="O85" s="317">
        <f t="shared" si="85"/>
        <v>1034.3679999999999</v>
      </c>
      <c r="P85" s="240">
        <v>1034.3679999999999</v>
      </c>
      <c r="Q85" s="240"/>
      <c r="R85" s="240"/>
      <c r="S85" s="317">
        <f t="shared" si="86"/>
        <v>79.881000000000085</v>
      </c>
      <c r="T85" s="240">
        <f>1650-1570.119</f>
        <v>79.881000000000085</v>
      </c>
      <c r="U85" s="240"/>
      <c r="V85" s="240"/>
      <c r="W85" s="317">
        <f t="shared" si="87"/>
        <v>1034.3679999999999</v>
      </c>
      <c r="X85" s="240">
        <v>1034.3679999999999</v>
      </c>
      <c r="Y85" s="240"/>
      <c r="Z85" s="240"/>
      <c r="AA85" s="317">
        <f t="shared" si="88"/>
        <v>79.8</v>
      </c>
      <c r="AB85" s="240">
        <v>79.8</v>
      </c>
      <c r="AC85" s="240"/>
      <c r="AD85" s="240"/>
      <c r="AE85" s="317">
        <f t="shared" si="89"/>
        <v>2779.8009999999999</v>
      </c>
      <c r="AF85" s="238">
        <f>4350-1570.199</f>
        <v>2779.8009999999999</v>
      </c>
      <c r="AG85" s="240"/>
      <c r="AH85" s="240"/>
      <c r="AI85" s="317">
        <f t="shared" si="90"/>
        <v>1034.3679999999999</v>
      </c>
      <c r="AJ85" s="242">
        <f t="shared" si="91"/>
        <v>1034.3679999999999</v>
      </c>
      <c r="AK85" s="240"/>
      <c r="AL85" s="240"/>
      <c r="AM85" s="317">
        <f t="shared" si="92"/>
        <v>79.881000000000085</v>
      </c>
      <c r="AN85" s="238">
        <f t="shared" si="93"/>
        <v>79.881000000000085</v>
      </c>
      <c r="AO85" s="240"/>
      <c r="AP85" s="240"/>
      <c r="AQ85" s="405" t="s">
        <v>793</v>
      </c>
      <c r="AR85" s="321"/>
      <c r="AW85" s="22"/>
      <c r="AX85" s="22"/>
      <c r="AY85" s="117"/>
      <c r="AZ85" s="22" t="s">
        <v>768</v>
      </c>
      <c r="BA85" s="406" t="s">
        <v>845</v>
      </c>
    </row>
    <row r="86" spans="1:53" s="40" customFormat="1" ht="39.950000000000003" customHeight="1">
      <c r="A86" s="302" t="s">
        <v>47</v>
      </c>
      <c r="B86" s="343" t="s">
        <v>269</v>
      </c>
      <c r="C86" s="241" t="s">
        <v>270</v>
      </c>
      <c r="D86" s="241" t="s">
        <v>271</v>
      </c>
      <c r="E86" s="241" t="s">
        <v>205</v>
      </c>
      <c r="F86" s="241" t="s">
        <v>272</v>
      </c>
      <c r="G86" s="317">
        <f t="shared" si="84"/>
        <v>5800</v>
      </c>
      <c r="H86" s="238">
        <v>5800</v>
      </c>
      <c r="I86" s="242"/>
      <c r="J86" s="242"/>
      <c r="K86" s="238">
        <v>5800</v>
      </c>
      <c r="L86" s="238">
        <v>5800</v>
      </c>
      <c r="M86" s="238">
        <v>4437</v>
      </c>
      <c r="N86" s="238">
        <v>2724</v>
      </c>
      <c r="O86" s="317">
        <f t="shared" si="85"/>
        <v>764.54599999999982</v>
      </c>
      <c r="P86" s="240">
        <v>764.54599999999982</v>
      </c>
      <c r="Q86" s="240"/>
      <c r="R86" s="240"/>
      <c r="S86" s="317">
        <f t="shared" si="86"/>
        <v>1800</v>
      </c>
      <c r="T86" s="240">
        <v>1800</v>
      </c>
      <c r="U86" s="240"/>
      <c r="V86" s="240"/>
      <c r="W86" s="317">
        <f t="shared" si="87"/>
        <v>764.54599999999994</v>
      </c>
      <c r="X86" s="240">
        <v>764.54599999999994</v>
      </c>
      <c r="Y86" s="240"/>
      <c r="Z86" s="240"/>
      <c r="AA86" s="317">
        <f t="shared" si="88"/>
        <v>1800</v>
      </c>
      <c r="AB86" s="240">
        <v>1800</v>
      </c>
      <c r="AC86" s="240"/>
      <c r="AD86" s="240"/>
      <c r="AE86" s="317">
        <f t="shared" si="89"/>
        <v>4900</v>
      </c>
      <c r="AF86" s="238">
        <v>4900</v>
      </c>
      <c r="AG86" s="240"/>
      <c r="AH86" s="240"/>
      <c r="AI86" s="317">
        <f t="shared" si="90"/>
        <v>764.54599999999982</v>
      </c>
      <c r="AJ86" s="242">
        <f t="shared" si="91"/>
        <v>764.54599999999982</v>
      </c>
      <c r="AK86" s="240"/>
      <c r="AL86" s="240"/>
      <c r="AM86" s="317">
        <f t="shared" si="92"/>
        <v>1800</v>
      </c>
      <c r="AN86" s="238">
        <f t="shared" si="93"/>
        <v>1800</v>
      </c>
      <c r="AO86" s="240"/>
      <c r="AP86" s="240"/>
      <c r="AQ86" s="405" t="s">
        <v>793</v>
      </c>
      <c r="AR86" s="321"/>
      <c r="AW86" s="22"/>
      <c r="AX86" s="22"/>
      <c r="AY86" s="117"/>
      <c r="AZ86" s="22" t="s">
        <v>768</v>
      </c>
      <c r="BA86" s="406" t="s">
        <v>845</v>
      </c>
    </row>
    <row r="87" spans="1:53" s="40" customFormat="1" ht="39.950000000000003" customHeight="1">
      <c r="A87" s="302" t="s">
        <v>68</v>
      </c>
      <c r="B87" s="343" t="s">
        <v>273</v>
      </c>
      <c r="C87" s="241" t="s">
        <v>274</v>
      </c>
      <c r="D87" s="241" t="s">
        <v>275</v>
      </c>
      <c r="E87" s="241" t="s">
        <v>205</v>
      </c>
      <c r="F87" s="241" t="s">
        <v>276</v>
      </c>
      <c r="G87" s="317">
        <f t="shared" si="84"/>
        <v>6800</v>
      </c>
      <c r="H87" s="238">
        <v>6800</v>
      </c>
      <c r="I87" s="242"/>
      <c r="J87" s="242"/>
      <c r="K87" s="238">
        <v>6800</v>
      </c>
      <c r="L87" s="238">
        <v>6800</v>
      </c>
      <c r="M87" s="238">
        <v>4449</v>
      </c>
      <c r="N87" s="238">
        <v>2143</v>
      </c>
      <c r="O87" s="317">
        <f t="shared" si="85"/>
        <v>0</v>
      </c>
      <c r="P87" s="240"/>
      <c r="Q87" s="240"/>
      <c r="R87" s="240"/>
      <c r="S87" s="317">
        <f t="shared" si="86"/>
        <v>2200</v>
      </c>
      <c r="T87" s="240">
        <v>2200</v>
      </c>
      <c r="U87" s="240"/>
      <c r="V87" s="240"/>
      <c r="W87" s="317">
        <f t="shared" si="87"/>
        <v>0</v>
      </c>
      <c r="X87" s="240"/>
      <c r="Y87" s="240"/>
      <c r="Z87" s="240"/>
      <c r="AA87" s="317">
        <f t="shared" si="88"/>
        <v>1742.3720000000001</v>
      </c>
      <c r="AB87" s="240">
        <v>1742.3720000000001</v>
      </c>
      <c r="AC87" s="240"/>
      <c r="AD87" s="240"/>
      <c r="AE87" s="317">
        <f t="shared" si="89"/>
        <v>5800</v>
      </c>
      <c r="AF87" s="238">
        <v>5800</v>
      </c>
      <c r="AG87" s="240"/>
      <c r="AH87" s="240"/>
      <c r="AI87" s="317">
        <f t="shared" si="90"/>
        <v>0</v>
      </c>
      <c r="AJ87" s="242">
        <f t="shared" si="91"/>
        <v>0</v>
      </c>
      <c r="AK87" s="240"/>
      <c r="AL87" s="240"/>
      <c r="AM87" s="317">
        <f t="shared" si="92"/>
        <v>2200</v>
      </c>
      <c r="AN87" s="238">
        <f t="shared" si="93"/>
        <v>2200</v>
      </c>
      <c r="AO87" s="240"/>
      <c r="AP87" s="240"/>
      <c r="AQ87" s="405" t="s">
        <v>793</v>
      </c>
      <c r="AR87" s="321"/>
      <c r="AW87" s="22"/>
      <c r="AX87" s="22"/>
      <c r="AY87" s="117"/>
      <c r="AZ87" s="22" t="s">
        <v>768</v>
      </c>
      <c r="BA87" s="406" t="s">
        <v>845</v>
      </c>
    </row>
    <row r="88" spans="1:53" s="40" customFormat="1" ht="39.950000000000003" customHeight="1">
      <c r="A88" s="302" t="s">
        <v>69</v>
      </c>
      <c r="B88" s="343" t="s">
        <v>277</v>
      </c>
      <c r="C88" s="241" t="s">
        <v>251</v>
      </c>
      <c r="D88" s="241" t="s">
        <v>278</v>
      </c>
      <c r="E88" s="241" t="s">
        <v>205</v>
      </c>
      <c r="F88" s="241" t="s">
        <v>279</v>
      </c>
      <c r="G88" s="317">
        <f t="shared" si="84"/>
        <v>5300</v>
      </c>
      <c r="H88" s="238">
        <v>5300</v>
      </c>
      <c r="I88" s="242"/>
      <c r="J88" s="242"/>
      <c r="K88" s="238">
        <v>5300</v>
      </c>
      <c r="L88" s="238">
        <v>5300</v>
      </c>
      <c r="M88" s="240">
        <v>5100</v>
      </c>
      <c r="N88" s="240">
        <v>1230</v>
      </c>
      <c r="O88" s="317">
        <f t="shared" si="85"/>
        <v>0</v>
      </c>
      <c r="P88" s="240"/>
      <c r="Q88" s="240"/>
      <c r="R88" s="240"/>
      <c r="S88" s="317">
        <f t="shared" si="86"/>
        <v>2950</v>
      </c>
      <c r="T88" s="240">
        <f>2700+250</f>
        <v>2950</v>
      </c>
      <c r="U88" s="240"/>
      <c r="V88" s="240"/>
      <c r="W88" s="317">
        <f t="shared" si="87"/>
        <v>0</v>
      </c>
      <c r="X88" s="240"/>
      <c r="Y88" s="240"/>
      <c r="Z88" s="240"/>
      <c r="AA88" s="317">
        <f t="shared" si="88"/>
        <v>2950</v>
      </c>
      <c r="AB88" s="240">
        <v>2950</v>
      </c>
      <c r="AC88" s="240"/>
      <c r="AD88" s="240"/>
      <c r="AE88" s="317">
        <f t="shared" si="89"/>
        <v>4750</v>
      </c>
      <c r="AF88" s="238">
        <f>4500+250</f>
        <v>4750</v>
      </c>
      <c r="AG88" s="240"/>
      <c r="AH88" s="240"/>
      <c r="AI88" s="317">
        <f t="shared" si="90"/>
        <v>0</v>
      </c>
      <c r="AJ88" s="242">
        <f t="shared" si="91"/>
        <v>0</v>
      </c>
      <c r="AK88" s="240"/>
      <c r="AL88" s="240"/>
      <c r="AM88" s="317">
        <f t="shared" si="92"/>
        <v>2950</v>
      </c>
      <c r="AN88" s="238">
        <f t="shared" si="93"/>
        <v>2950</v>
      </c>
      <c r="AO88" s="240"/>
      <c r="AP88" s="240"/>
      <c r="AQ88" s="405" t="s">
        <v>793</v>
      </c>
      <c r="AR88" s="321"/>
      <c r="AW88" s="22"/>
      <c r="AX88" s="22"/>
      <c r="AY88" s="117"/>
      <c r="AZ88" s="22" t="s">
        <v>768</v>
      </c>
      <c r="BA88" s="406" t="s">
        <v>845</v>
      </c>
    </row>
    <row r="89" spans="1:53" s="40" customFormat="1" ht="39.950000000000003" customHeight="1">
      <c r="A89" s="302" t="s">
        <v>70</v>
      </c>
      <c r="B89" s="343" t="s">
        <v>280</v>
      </c>
      <c r="C89" s="241" t="s">
        <v>241</v>
      </c>
      <c r="D89" s="241" t="s">
        <v>281</v>
      </c>
      <c r="E89" s="241" t="s">
        <v>205</v>
      </c>
      <c r="F89" s="241" t="s">
        <v>282</v>
      </c>
      <c r="G89" s="317">
        <f t="shared" si="84"/>
        <v>5200</v>
      </c>
      <c r="H89" s="238">
        <v>5200</v>
      </c>
      <c r="I89" s="238"/>
      <c r="J89" s="330"/>
      <c r="K89" s="238">
        <v>5200</v>
      </c>
      <c r="L89" s="238">
        <v>5200</v>
      </c>
      <c r="M89" s="240">
        <v>4856</v>
      </c>
      <c r="N89" s="240">
        <v>2759</v>
      </c>
      <c r="O89" s="317">
        <f t="shared" si="85"/>
        <v>0</v>
      </c>
      <c r="P89" s="240"/>
      <c r="Q89" s="240"/>
      <c r="R89" s="240"/>
      <c r="S89" s="317">
        <f t="shared" si="86"/>
        <v>1600</v>
      </c>
      <c r="T89" s="240">
        <v>1600</v>
      </c>
      <c r="U89" s="240"/>
      <c r="V89" s="240"/>
      <c r="W89" s="317">
        <f t="shared" si="87"/>
        <v>0</v>
      </c>
      <c r="X89" s="240"/>
      <c r="Y89" s="240"/>
      <c r="Z89" s="240"/>
      <c r="AA89" s="317">
        <f t="shared" si="88"/>
        <v>1600</v>
      </c>
      <c r="AB89" s="240">
        <v>1600</v>
      </c>
      <c r="AC89" s="240"/>
      <c r="AD89" s="240"/>
      <c r="AE89" s="317">
        <f t="shared" si="89"/>
        <v>4400</v>
      </c>
      <c r="AF89" s="238">
        <v>4400</v>
      </c>
      <c r="AG89" s="240"/>
      <c r="AH89" s="240"/>
      <c r="AI89" s="317">
        <f t="shared" si="90"/>
        <v>0</v>
      </c>
      <c r="AJ89" s="242">
        <f t="shared" si="91"/>
        <v>0</v>
      </c>
      <c r="AK89" s="240"/>
      <c r="AL89" s="240"/>
      <c r="AM89" s="317">
        <f t="shared" si="92"/>
        <v>1600</v>
      </c>
      <c r="AN89" s="238">
        <f t="shared" si="93"/>
        <v>1600</v>
      </c>
      <c r="AO89" s="240"/>
      <c r="AP89" s="240"/>
      <c r="AQ89" s="405" t="s">
        <v>793</v>
      </c>
      <c r="AR89" s="321"/>
      <c r="AW89" s="22"/>
      <c r="AX89" s="22"/>
      <c r="AY89" s="117"/>
      <c r="AZ89" s="22" t="s">
        <v>768</v>
      </c>
      <c r="BA89" s="406" t="s">
        <v>845</v>
      </c>
    </row>
    <row r="90" spans="1:53" s="40" customFormat="1" ht="39.950000000000003" customHeight="1">
      <c r="A90" s="302" t="s">
        <v>71</v>
      </c>
      <c r="B90" s="343" t="s">
        <v>283</v>
      </c>
      <c r="C90" s="241" t="s">
        <v>284</v>
      </c>
      <c r="D90" s="241" t="s">
        <v>285</v>
      </c>
      <c r="E90" s="241" t="s">
        <v>205</v>
      </c>
      <c r="F90" s="241" t="s">
        <v>286</v>
      </c>
      <c r="G90" s="317">
        <f t="shared" si="84"/>
        <v>8340</v>
      </c>
      <c r="H90" s="238">
        <v>4000</v>
      </c>
      <c r="I90" s="238">
        <v>4340</v>
      </c>
      <c r="J90" s="240"/>
      <c r="K90" s="238">
        <v>8340</v>
      </c>
      <c r="L90" s="238">
        <v>4000</v>
      </c>
      <c r="M90" s="240">
        <v>6200</v>
      </c>
      <c r="N90" s="240">
        <v>4700</v>
      </c>
      <c r="O90" s="317">
        <f t="shared" si="85"/>
        <v>0</v>
      </c>
      <c r="P90" s="240"/>
      <c r="Q90" s="240"/>
      <c r="R90" s="240"/>
      <c r="S90" s="317">
        <f t="shared" si="86"/>
        <v>697</v>
      </c>
      <c r="T90" s="240">
        <v>697</v>
      </c>
      <c r="U90" s="240"/>
      <c r="V90" s="240"/>
      <c r="W90" s="317">
        <f t="shared" si="87"/>
        <v>0</v>
      </c>
      <c r="X90" s="240"/>
      <c r="Y90" s="240"/>
      <c r="Z90" s="240"/>
      <c r="AA90" s="317">
        <f t="shared" si="88"/>
        <v>697</v>
      </c>
      <c r="AB90" s="240">
        <v>697</v>
      </c>
      <c r="AC90" s="240"/>
      <c r="AD90" s="240"/>
      <c r="AE90" s="317">
        <f t="shared" si="89"/>
        <v>4000</v>
      </c>
      <c r="AF90" s="238">
        <v>4000</v>
      </c>
      <c r="AG90" s="240"/>
      <c r="AH90" s="240"/>
      <c r="AI90" s="317">
        <f t="shared" si="90"/>
        <v>0</v>
      </c>
      <c r="AJ90" s="242">
        <f t="shared" si="91"/>
        <v>0</v>
      </c>
      <c r="AK90" s="240"/>
      <c r="AL90" s="240"/>
      <c r="AM90" s="317">
        <f t="shared" si="92"/>
        <v>697</v>
      </c>
      <c r="AN90" s="238">
        <f t="shared" si="93"/>
        <v>697</v>
      </c>
      <c r="AO90" s="240"/>
      <c r="AP90" s="240"/>
      <c r="AQ90" s="405" t="s">
        <v>793</v>
      </c>
      <c r="AR90" s="237" t="s">
        <v>160</v>
      </c>
      <c r="AW90" s="22"/>
      <c r="AX90" s="22"/>
      <c r="AY90" s="117"/>
      <c r="AZ90" s="22" t="s">
        <v>768</v>
      </c>
      <c r="BA90" s="406" t="s">
        <v>845</v>
      </c>
    </row>
    <row r="91" spans="1:53" s="40" customFormat="1" ht="39.950000000000003" customHeight="1">
      <c r="A91" s="302" t="s">
        <v>72</v>
      </c>
      <c r="B91" s="343" t="s">
        <v>287</v>
      </c>
      <c r="C91" s="241" t="s">
        <v>288</v>
      </c>
      <c r="D91" s="241" t="s">
        <v>289</v>
      </c>
      <c r="E91" s="241" t="s">
        <v>205</v>
      </c>
      <c r="F91" s="241" t="s">
        <v>290</v>
      </c>
      <c r="G91" s="317">
        <f t="shared" si="84"/>
        <v>6100</v>
      </c>
      <c r="H91" s="238">
        <v>6100</v>
      </c>
      <c r="I91" s="238"/>
      <c r="J91" s="330"/>
      <c r="K91" s="238">
        <v>6100</v>
      </c>
      <c r="L91" s="238">
        <v>6100</v>
      </c>
      <c r="M91" s="240">
        <v>6000</v>
      </c>
      <c r="N91" s="240">
        <v>2723</v>
      </c>
      <c r="O91" s="317">
        <f t="shared" si="85"/>
        <v>0</v>
      </c>
      <c r="P91" s="240"/>
      <c r="Q91" s="240"/>
      <c r="R91" s="240"/>
      <c r="S91" s="317">
        <f t="shared" si="86"/>
        <v>2180</v>
      </c>
      <c r="T91" s="240">
        <f>1900+280</f>
        <v>2180</v>
      </c>
      <c r="U91" s="240"/>
      <c r="V91" s="240"/>
      <c r="W91" s="317">
        <f t="shared" si="87"/>
        <v>0</v>
      </c>
      <c r="X91" s="240"/>
      <c r="Y91" s="240"/>
      <c r="Z91" s="240"/>
      <c r="AA91" s="317">
        <f t="shared" si="88"/>
        <v>2180</v>
      </c>
      <c r="AB91" s="240">
        <v>2180</v>
      </c>
      <c r="AC91" s="240"/>
      <c r="AD91" s="240"/>
      <c r="AE91" s="317">
        <f t="shared" si="89"/>
        <v>5480</v>
      </c>
      <c r="AF91" s="238">
        <f>5200+280</f>
        <v>5480</v>
      </c>
      <c r="AG91" s="240"/>
      <c r="AH91" s="240"/>
      <c r="AI91" s="317">
        <f t="shared" si="90"/>
        <v>0</v>
      </c>
      <c r="AJ91" s="242">
        <f t="shared" si="91"/>
        <v>0</v>
      </c>
      <c r="AK91" s="240"/>
      <c r="AL91" s="240"/>
      <c r="AM91" s="317">
        <f t="shared" si="92"/>
        <v>2180</v>
      </c>
      <c r="AN91" s="238">
        <f t="shared" si="93"/>
        <v>2180</v>
      </c>
      <c r="AO91" s="240"/>
      <c r="AP91" s="240"/>
      <c r="AQ91" s="405" t="s">
        <v>793</v>
      </c>
      <c r="AR91" s="321"/>
      <c r="AW91" s="22"/>
      <c r="AX91" s="22"/>
      <c r="AY91" s="117"/>
      <c r="AZ91" s="22" t="s">
        <v>768</v>
      </c>
      <c r="BA91" s="406" t="s">
        <v>845</v>
      </c>
    </row>
    <row r="92" spans="1:53" s="40" customFormat="1" ht="25.5">
      <c r="A92" s="302" t="s">
        <v>93</v>
      </c>
      <c r="B92" s="343" t="s">
        <v>291</v>
      </c>
      <c r="C92" s="241" t="s">
        <v>292</v>
      </c>
      <c r="D92" s="241" t="s">
        <v>293</v>
      </c>
      <c r="E92" s="241" t="s">
        <v>205</v>
      </c>
      <c r="F92" s="241" t="s">
        <v>294</v>
      </c>
      <c r="G92" s="317">
        <f t="shared" si="84"/>
        <v>1100</v>
      </c>
      <c r="H92" s="238">
        <v>1100</v>
      </c>
      <c r="I92" s="238"/>
      <c r="J92" s="330"/>
      <c r="K92" s="238">
        <v>1100</v>
      </c>
      <c r="L92" s="238">
        <v>1100</v>
      </c>
      <c r="M92" s="240">
        <v>985</v>
      </c>
      <c r="N92" s="240">
        <v>555</v>
      </c>
      <c r="O92" s="317">
        <f t="shared" si="85"/>
        <v>0</v>
      </c>
      <c r="P92" s="240"/>
      <c r="Q92" s="240"/>
      <c r="R92" s="240"/>
      <c r="S92" s="317">
        <f t="shared" si="86"/>
        <v>450</v>
      </c>
      <c r="T92" s="240">
        <v>450</v>
      </c>
      <c r="U92" s="240"/>
      <c r="V92" s="240"/>
      <c r="W92" s="317">
        <f t="shared" si="87"/>
        <v>0</v>
      </c>
      <c r="X92" s="240"/>
      <c r="Y92" s="240"/>
      <c r="Z92" s="240"/>
      <c r="AA92" s="317">
        <f t="shared" si="88"/>
        <v>282.22199999999998</v>
      </c>
      <c r="AB92" s="240">
        <v>282.22199999999998</v>
      </c>
      <c r="AC92" s="240"/>
      <c r="AD92" s="240"/>
      <c r="AE92" s="317">
        <f t="shared" si="89"/>
        <v>1050</v>
      </c>
      <c r="AF92" s="238">
        <v>1050</v>
      </c>
      <c r="AG92" s="240"/>
      <c r="AH92" s="240"/>
      <c r="AI92" s="317">
        <f t="shared" si="90"/>
        <v>0</v>
      </c>
      <c r="AJ92" s="242">
        <f t="shared" si="91"/>
        <v>0</v>
      </c>
      <c r="AK92" s="240"/>
      <c r="AL92" s="240"/>
      <c r="AM92" s="317">
        <f t="shared" si="92"/>
        <v>450</v>
      </c>
      <c r="AN92" s="238">
        <f t="shared" si="93"/>
        <v>450</v>
      </c>
      <c r="AO92" s="240"/>
      <c r="AP92" s="240"/>
      <c r="AQ92" s="415" t="s">
        <v>771</v>
      </c>
      <c r="AR92" s="321"/>
      <c r="AW92" s="22"/>
      <c r="AX92" s="22"/>
      <c r="AY92" s="117"/>
      <c r="AZ92" s="406" t="s">
        <v>771</v>
      </c>
      <c r="BA92" s="406" t="s">
        <v>845</v>
      </c>
    </row>
    <row r="93" spans="1:53" s="40" customFormat="1" ht="25.5">
      <c r="A93" s="302" t="s">
        <v>94</v>
      </c>
      <c r="B93" s="343" t="s">
        <v>295</v>
      </c>
      <c r="C93" s="241" t="s">
        <v>137</v>
      </c>
      <c r="D93" s="241" t="s">
        <v>296</v>
      </c>
      <c r="E93" s="241" t="s">
        <v>205</v>
      </c>
      <c r="F93" s="241" t="s">
        <v>297</v>
      </c>
      <c r="G93" s="317">
        <f t="shared" si="84"/>
        <v>1000</v>
      </c>
      <c r="H93" s="238">
        <v>1000</v>
      </c>
      <c r="I93" s="238"/>
      <c r="J93" s="330"/>
      <c r="K93" s="238">
        <v>1000</v>
      </c>
      <c r="L93" s="238">
        <v>1000</v>
      </c>
      <c r="M93" s="240">
        <v>848</v>
      </c>
      <c r="N93" s="240">
        <v>548</v>
      </c>
      <c r="O93" s="317">
        <f t="shared" si="85"/>
        <v>0</v>
      </c>
      <c r="P93" s="240"/>
      <c r="Q93" s="240"/>
      <c r="R93" s="240"/>
      <c r="S93" s="317">
        <f t="shared" si="86"/>
        <v>350</v>
      </c>
      <c r="T93" s="240">
        <v>350</v>
      </c>
      <c r="U93" s="240"/>
      <c r="V93" s="240"/>
      <c r="W93" s="317">
        <f t="shared" si="87"/>
        <v>0</v>
      </c>
      <c r="X93" s="240"/>
      <c r="Y93" s="240"/>
      <c r="Z93" s="240"/>
      <c r="AA93" s="317">
        <f t="shared" si="88"/>
        <v>302.76900000000001</v>
      </c>
      <c r="AB93" s="240">
        <v>302.76900000000001</v>
      </c>
      <c r="AC93" s="240"/>
      <c r="AD93" s="240"/>
      <c r="AE93" s="317">
        <f t="shared" si="89"/>
        <v>950</v>
      </c>
      <c r="AF93" s="238">
        <v>950</v>
      </c>
      <c r="AG93" s="240"/>
      <c r="AH93" s="240"/>
      <c r="AI93" s="317">
        <f t="shared" si="90"/>
        <v>0</v>
      </c>
      <c r="AJ93" s="242">
        <f t="shared" si="91"/>
        <v>0</v>
      </c>
      <c r="AK93" s="240"/>
      <c r="AL93" s="240"/>
      <c r="AM93" s="317">
        <f t="shared" si="92"/>
        <v>350</v>
      </c>
      <c r="AN93" s="238">
        <f t="shared" si="93"/>
        <v>350</v>
      </c>
      <c r="AO93" s="240"/>
      <c r="AP93" s="240"/>
      <c r="AQ93" s="415" t="s">
        <v>776</v>
      </c>
      <c r="AR93" s="321"/>
      <c r="AW93" s="22"/>
      <c r="AX93" s="22"/>
      <c r="AY93" s="117"/>
      <c r="AZ93" s="406" t="s">
        <v>776</v>
      </c>
      <c r="BA93" s="406" t="s">
        <v>845</v>
      </c>
    </row>
    <row r="94" spans="1:53" s="40" customFormat="1" ht="33.75">
      <c r="A94" s="302" t="s">
        <v>95</v>
      </c>
      <c r="B94" s="343" t="s">
        <v>298</v>
      </c>
      <c r="C94" s="241" t="s">
        <v>299</v>
      </c>
      <c r="D94" s="241" t="s">
        <v>300</v>
      </c>
      <c r="E94" s="241" t="s">
        <v>205</v>
      </c>
      <c r="F94" s="241" t="s">
        <v>301</v>
      </c>
      <c r="G94" s="317">
        <f t="shared" si="84"/>
        <v>1500</v>
      </c>
      <c r="H94" s="238">
        <v>1500</v>
      </c>
      <c r="I94" s="238"/>
      <c r="J94" s="330"/>
      <c r="K94" s="238">
        <v>1500</v>
      </c>
      <c r="L94" s="238">
        <v>1500</v>
      </c>
      <c r="M94" s="240">
        <v>1480</v>
      </c>
      <c r="N94" s="240">
        <v>1030</v>
      </c>
      <c r="O94" s="317">
        <f t="shared" si="85"/>
        <v>659.76</v>
      </c>
      <c r="P94" s="240">
        <v>659.76</v>
      </c>
      <c r="Q94" s="240"/>
      <c r="R94" s="240"/>
      <c r="S94" s="317">
        <f t="shared" si="86"/>
        <v>450</v>
      </c>
      <c r="T94" s="240">
        <v>450</v>
      </c>
      <c r="U94" s="240"/>
      <c r="V94" s="240"/>
      <c r="W94" s="317">
        <f t="shared" si="87"/>
        <v>659.76</v>
      </c>
      <c r="X94" s="240">
        <v>659.76</v>
      </c>
      <c r="Y94" s="240"/>
      <c r="Z94" s="240"/>
      <c r="AA94" s="317">
        <f t="shared" si="88"/>
        <v>377.10799999999995</v>
      </c>
      <c r="AB94" s="240">
        <v>377.10799999999995</v>
      </c>
      <c r="AC94" s="240"/>
      <c r="AD94" s="240"/>
      <c r="AE94" s="317">
        <f t="shared" si="89"/>
        <v>1450</v>
      </c>
      <c r="AF94" s="238">
        <v>1450</v>
      </c>
      <c r="AG94" s="240"/>
      <c r="AH94" s="240"/>
      <c r="AI94" s="317">
        <f t="shared" si="90"/>
        <v>659.76</v>
      </c>
      <c r="AJ94" s="242">
        <f t="shared" si="91"/>
        <v>659.76</v>
      </c>
      <c r="AK94" s="240"/>
      <c r="AL94" s="240"/>
      <c r="AM94" s="317">
        <f t="shared" si="92"/>
        <v>450</v>
      </c>
      <c r="AN94" s="238">
        <f t="shared" si="93"/>
        <v>450</v>
      </c>
      <c r="AO94" s="240"/>
      <c r="AP94" s="240"/>
      <c r="AQ94" s="415" t="s">
        <v>782</v>
      </c>
      <c r="AR94" s="321"/>
      <c r="AW94" s="22"/>
      <c r="AX94" s="22"/>
      <c r="AY94" s="117"/>
      <c r="AZ94" s="406" t="s">
        <v>782</v>
      </c>
      <c r="BA94" s="406" t="s">
        <v>845</v>
      </c>
    </row>
    <row r="95" spans="1:53" s="40" customFormat="1" ht="25.5">
      <c r="A95" s="302" t="s">
        <v>96</v>
      </c>
      <c r="B95" s="343" t="s">
        <v>302</v>
      </c>
      <c r="C95" s="241" t="s">
        <v>144</v>
      </c>
      <c r="D95" s="241" t="s">
        <v>303</v>
      </c>
      <c r="E95" s="241" t="s">
        <v>117</v>
      </c>
      <c r="F95" s="241" t="s">
        <v>304</v>
      </c>
      <c r="G95" s="317">
        <f t="shared" si="84"/>
        <v>2400</v>
      </c>
      <c r="H95" s="238">
        <v>2390</v>
      </c>
      <c r="I95" s="330"/>
      <c r="J95" s="240">
        <v>10</v>
      </c>
      <c r="K95" s="238">
        <v>2400</v>
      </c>
      <c r="L95" s="240">
        <v>2400</v>
      </c>
      <c r="M95" s="240">
        <v>1985</v>
      </c>
      <c r="N95" s="240">
        <v>420</v>
      </c>
      <c r="O95" s="317">
        <f t="shared" si="85"/>
        <v>0</v>
      </c>
      <c r="P95" s="240"/>
      <c r="Q95" s="240"/>
      <c r="R95" s="240"/>
      <c r="S95" s="317">
        <f t="shared" si="86"/>
        <v>650</v>
      </c>
      <c r="T95" s="240">
        <v>650</v>
      </c>
      <c r="U95" s="240"/>
      <c r="V95" s="240"/>
      <c r="W95" s="317">
        <f t="shared" si="87"/>
        <v>0</v>
      </c>
      <c r="X95" s="240"/>
      <c r="Y95" s="240"/>
      <c r="Z95" s="240"/>
      <c r="AA95" s="317">
        <f t="shared" si="88"/>
        <v>650</v>
      </c>
      <c r="AB95" s="240">
        <v>650</v>
      </c>
      <c r="AC95" s="240"/>
      <c r="AD95" s="240"/>
      <c r="AE95" s="317">
        <f t="shared" si="89"/>
        <v>2050</v>
      </c>
      <c r="AF95" s="238">
        <v>2050</v>
      </c>
      <c r="AG95" s="240"/>
      <c r="AH95" s="240"/>
      <c r="AI95" s="317">
        <f t="shared" si="90"/>
        <v>0</v>
      </c>
      <c r="AJ95" s="242">
        <f t="shared" si="91"/>
        <v>0</v>
      </c>
      <c r="AK95" s="240"/>
      <c r="AL95" s="240"/>
      <c r="AM95" s="317">
        <f t="shared" si="92"/>
        <v>650</v>
      </c>
      <c r="AN95" s="238">
        <f t="shared" si="93"/>
        <v>650</v>
      </c>
      <c r="AO95" s="240"/>
      <c r="AP95" s="240"/>
      <c r="AQ95" s="415" t="s">
        <v>777</v>
      </c>
      <c r="AR95" s="321"/>
      <c r="AW95" s="22"/>
      <c r="AX95" s="22"/>
      <c r="AY95" s="117"/>
      <c r="AZ95" s="406" t="s">
        <v>777</v>
      </c>
      <c r="BA95" s="406" t="s">
        <v>845</v>
      </c>
    </row>
    <row r="96" spans="1:53" s="40" customFormat="1" ht="25.5">
      <c r="A96" s="302" t="s">
        <v>97</v>
      </c>
      <c r="B96" s="343" t="s">
        <v>305</v>
      </c>
      <c r="C96" s="241" t="s">
        <v>306</v>
      </c>
      <c r="D96" s="241" t="s">
        <v>307</v>
      </c>
      <c r="E96" s="241" t="s">
        <v>117</v>
      </c>
      <c r="F96" s="241" t="s">
        <v>308</v>
      </c>
      <c r="G96" s="317">
        <f t="shared" si="84"/>
        <v>2000</v>
      </c>
      <c r="H96" s="238">
        <v>2000</v>
      </c>
      <c r="I96" s="330"/>
      <c r="J96" s="330"/>
      <c r="K96" s="238">
        <v>2000</v>
      </c>
      <c r="L96" s="238">
        <v>2000</v>
      </c>
      <c r="M96" s="240">
        <v>1610</v>
      </c>
      <c r="N96" s="240">
        <v>610</v>
      </c>
      <c r="O96" s="317">
        <f t="shared" si="85"/>
        <v>135.02999999999997</v>
      </c>
      <c r="P96" s="240">
        <v>135.02999999999997</v>
      </c>
      <c r="Q96" s="240"/>
      <c r="R96" s="240"/>
      <c r="S96" s="317">
        <f t="shared" si="86"/>
        <v>600</v>
      </c>
      <c r="T96" s="240">
        <v>600</v>
      </c>
      <c r="U96" s="240"/>
      <c r="V96" s="240"/>
      <c r="W96" s="317">
        <f t="shared" si="87"/>
        <v>135.03</v>
      </c>
      <c r="X96" s="240">
        <v>135.03</v>
      </c>
      <c r="Y96" s="240"/>
      <c r="Z96" s="240"/>
      <c r="AA96" s="317">
        <f t="shared" si="88"/>
        <v>600</v>
      </c>
      <c r="AB96" s="240">
        <v>600</v>
      </c>
      <c r="AC96" s="240"/>
      <c r="AD96" s="240"/>
      <c r="AE96" s="317">
        <f t="shared" si="89"/>
        <v>1700</v>
      </c>
      <c r="AF96" s="238">
        <v>1700</v>
      </c>
      <c r="AG96" s="240"/>
      <c r="AH96" s="240"/>
      <c r="AI96" s="317">
        <f t="shared" si="90"/>
        <v>135.02999999999997</v>
      </c>
      <c r="AJ96" s="242">
        <f t="shared" si="91"/>
        <v>135.02999999999997</v>
      </c>
      <c r="AK96" s="240"/>
      <c r="AL96" s="240"/>
      <c r="AM96" s="317">
        <f t="shared" si="92"/>
        <v>600</v>
      </c>
      <c r="AN96" s="238">
        <f t="shared" si="93"/>
        <v>600</v>
      </c>
      <c r="AO96" s="240"/>
      <c r="AP96" s="240"/>
      <c r="AQ96" s="415" t="s">
        <v>773</v>
      </c>
      <c r="AR96" s="321"/>
      <c r="AW96" s="22"/>
      <c r="AX96" s="22"/>
      <c r="AY96" s="117"/>
      <c r="AZ96" s="406" t="s">
        <v>773</v>
      </c>
      <c r="BA96" s="406" t="s">
        <v>845</v>
      </c>
    </row>
    <row r="97" spans="1:53" s="40" customFormat="1" ht="25.5">
      <c r="A97" s="302" t="s">
        <v>98</v>
      </c>
      <c r="B97" s="343" t="s">
        <v>309</v>
      </c>
      <c r="C97" s="241" t="s">
        <v>122</v>
      </c>
      <c r="D97" s="241" t="s">
        <v>310</v>
      </c>
      <c r="E97" s="241" t="s">
        <v>117</v>
      </c>
      <c r="F97" s="241" t="s">
        <v>311</v>
      </c>
      <c r="G97" s="317">
        <f t="shared" si="84"/>
        <v>1300</v>
      </c>
      <c r="H97" s="238">
        <v>1300</v>
      </c>
      <c r="I97" s="330"/>
      <c r="J97" s="330"/>
      <c r="K97" s="238">
        <v>1300</v>
      </c>
      <c r="L97" s="238">
        <v>1300</v>
      </c>
      <c r="M97" s="240">
        <v>978</v>
      </c>
      <c r="N97" s="240">
        <v>588</v>
      </c>
      <c r="O97" s="317">
        <f t="shared" si="85"/>
        <v>0</v>
      </c>
      <c r="P97" s="240"/>
      <c r="Q97" s="240"/>
      <c r="R97" s="240"/>
      <c r="S97" s="317">
        <f t="shared" si="86"/>
        <v>450</v>
      </c>
      <c r="T97" s="240">
        <v>450</v>
      </c>
      <c r="U97" s="240"/>
      <c r="V97" s="240"/>
      <c r="W97" s="317">
        <f t="shared" si="87"/>
        <v>0</v>
      </c>
      <c r="X97" s="240"/>
      <c r="Y97" s="240"/>
      <c r="Z97" s="240"/>
      <c r="AA97" s="317">
        <f t="shared" si="88"/>
        <v>330.57</v>
      </c>
      <c r="AB97" s="240">
        <v>330.57</v>
      </c>
      <c r="AC97" s="240"/>
      <c r="AD97" s="240"/>
      <c r="AE97" s="317">
        <f t="shared" si="89"/>
        <v>1250</v>
      </c>
      <c r="AF97" s="238">
        <v>1250</v>
      </c>
      <c r="AG97" s="240"/>
      <c r="AH97" s="240"/>
      <c r="AI97" s="317">
        <f t="shared" si="90"/>
        <v>0</v>
      </c>
      <c r="AJ97" s="242">
        <f t="shared" si="91"/>
        <v>0</v>
      </c>
      <c r="AK97" s="240"/>
      <c r="AL97" s="240"/>
      <c r="AM97" s="317">
        <f t="shared" si="92"/>
        <v>450</v>
      </c>
      <c r="AN97" s="238">
        <f t="shared" si="93"/>
        <v>450</v>
      </c>
      <c r="AO97" s="240"/>
      <c r="AP97" s="240"/>
      <c r="AQ97" s="415" t="s">
        <v>770</v>
      </c>
      <c r="AR97" s="321"/>
      <c r="AW97" s="22"/>
      <c r="AX97" s="22"/>
      <c r="AY97" s="117"/>
      <c r="AZ97" s="406" t="s">
        <v>770</v>
      </c>
      <c r="BA97" s="406" t="s">
        <v>845</v>
      </c>
    </row>
    <row r="98" spans="1:53" s="40" customFormat="1" ht="25.5">
      <c r="A98" s="302" t="s">
        <v>99</v>
      </c>
      <c r="B98" s="343" t="s">
        <v>312</v>
      </c>
      <c r="C98" s="241" t="s">
        <v>313</v>
      </c>
      <c r="D98" s="241" t="s">
        <v>314</v>
      </c>
      <c r="E98" s="241" t="s">
        <v>205</v>
      </c>
      <c r="F98" s="241" t="s">
        <v>315</v>
      </c>
      <c r="G98" s="317">
        <f t="shared" si="84"/>
        <v>4300</v>
      </c>
      <c r="H98" s="238">
        <v>4000</v>
      </c>
      <c r="I98" s="330"/>
      <c r="J98" s="240">
        <v>300</v>
      </c>
      <c r="K98" s="238">
        <v>4000</v>
      </c>
      <c r="L98" s="238">
        <v>4000</v>
      </c>
      <c r="M98" s="240">
        <v>2374</v>
      </c>
      <c r="N98" s="240">
        <v>869</v>
      </c>
      <c r="O98" s="317">
        <f t="shared" si="85"/>
        <v>1800</v>
      </c>
      <c r="P98" s="240">
        <v>1800</v>
      </c>
      <c r="Q98" s="240"/>
      <c r="R98" s="240"/>
      <c r="S98" s="317">
        <f t="shared" si="86"/>
        <v>1900</v>
      </c>
      <c r="T98" s="240">
        <v>1900</v>
      </c>
      <c r="U98" s="240"/>
      <c r="V98" s="240"/>
      <c r="W98" s="317">
        <f t="shared" si="87"/>
        <v>1800</v>
      </c>
      <c r="X98" s="240">
        <v>1800</v>
      </c>
      <c r="Y98" s="240"/>
      <c r="Z98" s="240"/>
      <c r="AA98" s="317">
        <f t="shared" si="88"/>
        <v>1900</v>
      </c>
      <c r="AB98" s="240">
        <v>1900</v>
      </c>
      <c r="AC98" s="240"/>
      <c r="AD98" s="240"/>
      <c r="AE98" s="317">
        <f t="shared" si="89"/>
        <v>3700</v>
      </c>
      <c r="AF98" s="238">
        <v>3700</v>
      </c>
      <c r="AG98" s="240"/>
      <c r="AH98" s="240"/>
      <c r="AI98" s="317">
        <f t="shared" si="90"/>
        <v>1800</v>
      </c>
      <c r="AJ98" s="242">
        <f t="shared" si="91"/>
        <v>1800</v>
      </c>
      <c r="AK98" s="240"/>
      <c r="AL98" s="240"/>
      <c r="AM98" s="317">
        <f t="shared" si="92"/>
        <v>1900</v>
      </c>
      <c r="AN98" s="238">
        <f t="shared" si="93"/>
        <v>1900</v>
      </c>
      <c r="AO98" s="240"/>
      <c r="AP98" s="240"/>
      <c r="AQ98" s="415" t="s">
        <v>772</v>
      </c>
      <c r="AR98" s="321"/>
      <c r="AW98" s="22"/>
      <c r="AX98" s="22"/>
      <c r="AY98" s="117"/>
      <c r="AZ98" s="406" t="s">
        <v>772</v>
      </c>
      <c r="BA98" s="406" t="s">
        <v>845</v>
      </c>
    </row>
    <row r="99" spans="1:53" s="40" customFormat="1" ht="38.25">
      <c r="A99" s="302" t="s">
        <v>100</v>
      </c>
      <c r="B99" s="343" t="s">
        <v>316</v>
      </c>
      <c r="C99" s="316" t="s">
        <v>317</v>
      </c>
      <c r="D99" s="316" t="s">
        <v>318</v>
      </c>
      <c r="E99" s="316" t="s">
        <v>205</v>
      </c>
      <c r="F99" s="316" t="s">
        <v>319</v>
      </c>
      <c r="G99" s="317">
        <f t="shared" si="84"/>
        <v>2800</v>
      </c>
      <c r="H99" s="317">
        <v>2800</v>
      </c>
      <c r="I99" s="330"/>
      <c r="J99" s="330"/>
      <c r="K99" s="238">
        <v>2800</v>
      </c>
      <c r="L99" s="317">
        <v>2800</v>
      </c>
      <c r="M99" s="240">
        <v>1595</v>
      </c>
      <c r="N99" s="240">
        <v>855</v>
      </c>
      <c r="O99" s="317">
        <f t="shared" si="85"/>
        <v>0</v>
      </c>
      <c r="P99" s="240"/>
      <c r="Q99" s="240"/>
      <c r="R99" s="240"/>
      <c r="S99" s="317">
        <f t="shared" si="86"/>
        <v>1200</v>
      </c>
      <c r="T99" s="240">
        <v>1200</v>
      </c>
      <c r="U99" s="240"/>
      <c r="V99" s="240"/>
      <c r="W99" s="317">
        <f t="shared" si="87"/>
        <v>0</v>
      </c>
      <c r="X99" s="240"/>
      <c r="Y99" s="240"/>
      <c r="Z99" s="240"/>
      <c r="AA99" s="317">
        <f t="shared" si="88"/>
        <v>47.845999999999997</v>
      </c>
      <c r="AB99" s="240">
        <v>47.845999999999997</v>
      </c>
      <c r="AC99" s="240"/>
      <c r="AD99" s="240"/>
      <c r="AE99" s="317">
        <f t="shared" si="89"/>
        <v>2700</v>
      </c>
      <c r="AF99" s="238">
        <v>2700</v>
      </c>
      <c r="AG99" s="240"/>
      <c r="AH99" s="240"/>
      <c r="AI99" s="317">
        <f t="shared" si="90"/>
        <v>0</v>
      </c>
      <c r="AJ99" s="242">
        <f t="shared" si="91"/>
        <v>0</v>
      </c>
      <c r="AK99" s="240"/>
      <c r="AL99" s="240"/>
      <c r="AM99" s="317">
        <f t="shared" si="92"/>
        <v>1200</v>
      </c>
      <c r="AN99" s="238">
        <f t="shared" si="93"/>
        <v>1200</v>
      </c>
      <c r="AO99" s="240"/>
      <c r="AP99" s="240"/>
      <c r="AQ99" s="415" t="s">
        <v>775</v>
      </c>
      <c r="AR99" s="321"/>
      <c r="AW99" s="22"/>
      <c r="AX99" s="22"/>
      <c r="AY99" s="117"/>
      <c r="AZ99" s="406" t="s">
        <v>775</v>
      </c>
      <c r="BA99" s="406" t="s">
        <v>845</v>
      </c>
    </row>
    <row r="100" spans="1:53" s="40" customFormat="1" ht="25.5">
      <c r="A100" s="302" t="s">
        <v>101</v>
      </c>
      <c r="B100" s="343" t="s">
        <v>320</v>
      </c>
      <c r="C100" s="316" t="s">
        <v>321</v>
      </c>
      <c r="D100" s="316" t="s">
        <v>322</v>
      </c>
      <c r="E100" s="316" t="s">
        <v>205</v>
      </c>
      <c r="F100" s="316" t="s">
        <v>323</v>
      </c>
      <c r="G100" s="317">
        <f t="shared" si="84"/>
        <v>3600</v>
      </c>
      <c r="H100" s="317">
        <v>3600</v>
      </c>
      <c r="I100" s="330"/>
      <c r="J100" s="330"/>
      <c r="K100" s="238">
        <v>3600</v>
      </c>
      <c r="L100" s="317">
        <v>3600</v>
      </c>
      <c r="M100" s="240">
        <v>2787</v>
      </c>
      <c r="N100" s="240">
        <v>787</v>
      </c>
      <c r="O100" s="317">
        <f t="shared" si="85"/>
        <v>343.71900000000005</v>
      </c>
      <c r="P100" s="240">
        <v>343.71900000000005</v>
      </c>
      <c r="Q100" s="240"/>
      <c r="R100" s="240"/>
      <c r="S100" s="317">
        <f t="shared" si="86"/>
        <v>1400</v>
      </c>
      <c r="T100" s="240">
        <v>1400</v>
      </c>
      <c r="U100" s="240"/>
      <c r="V100" s="240"/>
      <c r="W100" s="317">
        <f t="shared" si="87"/>
        <v>343.71899999999999</v>
      </c>
      <c r="X100" s="240">
        <v>343.71899999999999</v>
      </c>
      <c r="Y100" s="240"/>
      <c r="Z100" s="240"/>
      <c r="AA100" s="317">
        <f t="shared" si="88"/>
        <v>1400</v>
      </c>
      <c r="AB100" s="240">
        <v>1400</v>
      </c>
      <c r="AC100" s="240"/>
      <c r="AD100" s="240"/>
      <c r="AE100" s="317">
        <f t="shared" si="89"/>
        <v>3300</v>
      </c>
      <c r="AF100" s="238">
        <v>3300</v>
      </c>
      <c r="AG100" s="240"/>
      <c r="AH100" s="240"/>
      <c r="AI100" s="317">
        <f t="shared" si="90"/>
        <v>343.71900000000005</v>
      </c>
      <c r="AJ100" s="242">
        <f t="shared" si="91"/>
        <v>343.71900000000005</v>
      </c>
      <c r="AK100" s="240"/>
      <c r="AL100" s="240"/>
      <c r="AM100" s="317">
        <f t="shared" si="92"/>
        <v>1400</v>
      </c>
      <c r="AN100" s="238">
        <f t="shared" si="93"/>
        <v>1400</v>
      </c>
      <c r="AO100" s="240"/>
      <c r="AP100" s="240"/>
      <c r="AQ100" s="415" t="s">
        <v>783</v>
      </c>
      <c r="AR100" s="321"/>
      <c r="AW100" s="22"/>
      <c r="AX100" s="22"/>
      <c r="AY100" s="117"/>
      <c r="AZ100" s="406" t="s">
        <v>783</v>
      </c>
      <c r="BA100" s="406" t="s">
        <v>845</v>
      </c>
    </row>
    <row r="101" spans="1:53" s="40" customFormat="1" ht="25.5">
      <c r="A101" s="302" t="s">
        <v>327</v>
      </c>
      <c r="B101" s="343" t="s">
        <v>324</v>
      </c>
      <c r="C101" s="316" t="s">
        <v>119</v>
      </c>
      <c r="D101" s="316" t="s">
        <v>325</v>
      </c>
      <c r="E101" s="316" t="s">
        <v>205</v>
      </c>
      <c r="F101" s="316" t="s">
        <v>326</v>
      </c>
      <c r="G101" s="317">
        <f t="shared" si="84"/>
        <v>2400</v>
      </c>
      <c r="H101" s="317">
        <v>2400</v>
      </c>
      <c r="I101" s="330"/>
      <c r="J101" s="330"/>
      <c r="K101" s="238">
        <v>2400</v>
      </c>
      <c r="L101" s="317">
        <v>2400</v>
      </c>
      <c r="M101" s="240">
        <v>1424</v>
      </c>
      <c r="N101" s="240">
        <v>704</v>
      </c>
      <c r="O101" s="317">
        <f t="shared" si="85"/>
        <v>0</v>
      </c>
      <c r="P101" s="240"/>
      <c r="Q101" s="240"/>
      <c r="R101" s="240"/>
      <c r="S101" s="317">
        <f t="shared" si="86"/>
        <v>780</v>
      </c>
      <c r="T101" s="240">
        <v>780</v>
      </c>
      <c r="U101" s="240"/>
      <c r="V101" s="240"/>
      <c r="W101" s="317">
        <f t="shared" si="87"/>
        <v>0</v>
      </c>
      <c r="X101" s="240"/>
      <c r="Y101" s="240"/>
      <c r="Z101" s="240"/>
      <c r="AA101" s="317">
        <f t="shared" si="88"/>
        <v>40.448999999999998</v>
      </c>
      <c r="AB101" s="240">
        <v>40.448999999999998</v>
      </c>
      <c r="AC101" s="240"/>
      <c r="AD101" s="240"/>
      <c r="AE101" s="317">
        <f t="shared" si="89"/>
        <v>2280</v>
      </c>
      <c r="AF101" s="238">
        <v>2280</v>
      </c>
      <c r="AG101" s="240"/>
      <c r="AH101" s="240"/>
      <c r="AI101" s="317">
        <f t="shared" si="90"/>
        <v>0</v>
      </c>
      <c r="AJ101" s="242">
        <f t="shared" si="91"/>
        <v>0</v>
      </c>
      <c r="AK101" s="240"/>
      <c r="AL101" s="240"/>
      <c r="AM101" s="317">
        <f t="shared" si="92"/>
        <v>780</v>
      </c>
      <c r="AN101" s="238">
        <f t="shared" si="93"/>
        <v>780</v>
      </c>
      <c r="AO101" s="240"/>
      <c r="AP101" s="240"/>
      <c r="AQ101" s="415" t="s">
        <v>769</v>
      </c>
      <c r="AR101" s="321"/>
      <c r="AW101" s="22"/>
      <c r="AX101" s="22"/>
      <c r="AY101" s="117"/>
      <c r="AZ101" s="406" t="s">
        <v>769</v>
      </c>
      <c r="BA101" s="406" t="s">
        <v>845</v>
      </c>
    </row>
    <row r="102" spans="1:53" s="21" customFormat="1" ht="20.100000000000001" customHeight="1">
      <c r="A102" s="323"/>
      <c r="B102" s="342" t="s">
        <v>815</v>
      </c>
      <c r="C102" s="329"/>
      <c r="D102" s="329"/>
      <c r="E102" s="329"/>
      <c r="F102" s="329"/>
      <c r="G102" s="235">
        <f>SUM(G103:G109)</f>
        <v>96140</v>
      </c>
      <c r="H102" s="235">
        <f t="shared" ref="H102:AP102" si="94">SUM(H103:H109)</f>
        <v>78540</v>
      </c>
      <c r="I102" s="235">
        <f t="shared" si="94"/>
        <v>0</v>
      </c>
      <c r="J102" s="235">
        <f t="shared" si="94"/>
        <v>0</v>
      </c>
      <c r="K102" s="235">
        <f t="shared" si="94"/>
        <v>96140</v>
      </c>
      <c r="L102" s="235">
        <f t="shared" si="94"/>
        <v>78540</v>
      </c>
      <c r="M102" s="235">
        <f t="shared" si="94"/>
        <v>8032</v>
      </c>
      <c r="N102" s="235">
        <f t="shared" si="94"/>
        <v>8032</v>
      </c>
      <c r="O102" s="235">
        <f t="shared" si="94"/>
        <v>0</v>
      </c>
      <c r="P102" s="235">
        <f t="shared" si="94"/>
        <v>0</v>
      </c>
      <c r="Q102" s="235">
        <f t="shared" si="94"/>
        <v>0</v>
      </c>
      <c r="R102" s="235">
        <f t="shared" si="94"/>
        <v>0</v>
      </c>
      <c r="S102" s="235">
        <f t="shared" si="94"/>
        <v>25813.199000000001</v>
      </c>
      <c r="T102" s="235">
        <f t="shared" si="94"/>
        <v>25813.199000000001</v>
      </c>
      <c r="U102" s="235">
        <f t="shared" si="94"/>
        <v>0</v>
      </c>
      <c r="V102" s="235">
        <f t="shared" si="94"/>
        <v>0</v>
      </c>
      <c r="W102" s="235">
        <f t="shared" si="94"/>
        <v>0</v>
      </c>
      <c r="X102" s="235">
        <f t="shared" si="94"/>
        <v>0</v>
      </c>
      <c r="Y102" s="235">
        <f t="shared" si="94"/>
        <v>0</v>
      </c>
      <c r="Z102" s="235">
        <f t="shared" si="94"/>
        <v>0</v>
      </c>
      <c r="AA102" s="235">
        <f t="shared" si="94"/>
        <v>18575.255892999998</v>
      </c>
      <c r="AB102" s="235">
        <f t="shared" si="94"/>
        <v>18575.255892999998</v>
      </c>
      <c r="AC102" s="235">
        <f t="shared" si="94"/>
        <v>0</v>
      </c>
      <c r="AD102" s="235">
        <f t="shared" si="94"/>
        <v>0</v>
      </c>
      <c r="AE102" s="235">
        <f t="shared" si="94"/>
        <v>25813.199000000001</v>
      </c>
      <c r="AF102" s="235">
        <f t="shared" si="94"/>
        <v>25813.199000000001</v>
      </c>
      <c r="AG102" s="235">
        <f t="shared" si="94"/>
        <v>0</v>
      </c>
      <c r="AH102" s="235">
        <f t="shared" si="94"/>
        <v>0</v>
      </c>
      <c r="AI102" s="235">
        <f t="shared" si="94"/>
        <v>0</v>
      </c>
      <c r="AJ102" s="235">
        <f t="shared" si="94"/>
        <v>0</v>
      </c>
      <c r="AK102" s="235">
        <f t="shared" si="94"/>
        <v>0</v>
      </c>
      <c r="AL102" s="235">
        <f t="shared" si="94"/>
        <v>0</v>
      </c>
      <c r="AM102" s="235">
        <f t="shared" si="94"/>
        <v>25813.199000000001</v>
      </c>
      <c r="AN102" s="235">
        <f t="shared" si="94"/>
        <v>25813.199000000001</v>
      </c>
      <c r="AO102" s="235">
        <f t="shared" si="94"/>
        <v>0</v>
      </c>
      <c r="AP102" s="235">
        <f t="shared" si="94"/>
        <v>0</v>
      </c>
      <c r="AQ102" s="235"/>
      <c r="AR102" s="329"/>
      <c r="AW102" s="86"/>
      <c r="AX102" s="86"/>
      <c r="AY102" s="117"/>
      <c r="AZ102" s="86"/>
    </row>
    <row r="103" spans="1:53" s="40" customFormat="1" ht="39.950000000000003" customHeight="1">
      <c r="A103" s="302" t="s">
        <v>19</v>
      </c>
      <c r="B103" s="343" t="s">
        <v>328</v>
      </c>
      <c r="C103" s="241" t="s">
        <v>329</v>
      </c>
      <c r="D103" s="241" t="s">
        <v>330</v>
      </c>
      <c r="E103" s="241" t="s">
        <v>109</v>
      </c>
      <c r="F103" s="241" t="s">
        <v>331</v>
      </c>
      <c r="G103" s="317">
        <f t="shared" ref="G103:G108" si="95">H103+I103+J103</f>
        <v>3000</v>
      </c>
      <c r="H103" s="317">
        <v>3000</v>
      </c>
      <c r="I103" s="242"/>
      <c r="J103" s="242"/>
      <c r="K103" s="238">
        <v>3000</v>
      </c>
      <c r="L103" s="238">
        <v>3000</v>
      </c>
      <c r="M103" s="240">
        <v>1430</v>
      </c>
      <c r="N103" s="240">
        <v>1430</v>
      </c>
      <c r="O103" s="317">
        <f t="shared" ref="O103:O108" si="96">P103+Q103+R103</f>
        <v>0</v>
      </c>
      <c r="P103" s="240"/>
      <c r="Q103" s="240"/>
      <c r="R103" s="240"/>
      <c r="S103" s="317">
        <f t="shared" ref="S103:S109" si="97">T103+U103+V103</f>
        <v>1583</v>
      </c>
      <c r="T103" s="240">
        <v>1583</v>
      </c>
      <c r="U103" s="240"/>
      <c r="V103" s="240"/>
      <c r="W103" s="317">
        <f t="shared" si="87"/>
        <v>0</v>
      </c>
      <c r="X103" s="240"/>
      <c r="Y103" s="240"/>
      <c r="Z103" s="240"/>
      <c r="AA103" s="317">
        <f t="shared" ref="AA103:AA109" si="98">AB103+AC103+AD103</f>
        <v>1583</v>
      </c>
      <c r="AB103" s="240">
        <v>1583</v>
      </c>
      <c r="AC103" s="240"/>
      <c r="AD103" s="240"/>
      <c r="AE103" s="317">
        <f t="shared" si="89"/>
        <v>1583</v>
      </c>
      <c r="AF103" s="242">
        <v>1583</v>
      </c>
      <c r="AG103" s="240"/>
      <c r="AH103" s="240"/>
      <c r="AI103" s="317">
        <f t="shared" ref="AI103:AI109" si="99">AJ103+AK103+AL103</f>
        <v>0</v>
      </c>
      <c r="AJ103" s="242">
        <f t="shared" ref="AJ103:AJ109" si="100">P103</f>
        <v>0</v>
      </c>
      <c r="AK103" s="240"/>
      <c r="AL103" s="240"/>
      <c r="AM103" s="317">
        <f t="shared" ref="AM103:AM109" si="101">AN103+AO103+AP103</f>
        <v>1583</v>
      </c>
      <c r="AN103" s="238">
        <f t="shared" si="93"/>
        <v>1583</v>
      </c>
      <c r="AO103" s="240"/>
      <c r="AP103" s="240"/>
      <c r="AQ103" s="405" t="s">
        <v>793</v>
      </c>
      <c r="AR103" s="321"/>
      <c r="AW103" s="22"/>
      <c r="AX103" s="22"/>
      <c r="AY103" s="117"/>
      <c r="AZ103" s="22" t="s">
        <v>768</v>
      </c>
      <c r="BA103" s="406" t="s">
        <v>846</v>
      </c>
    </row>
    <row r="104" spans="1:53" s="40" customFormat="1" ht="33.75">
      <c r="A104" s="302" t="s">
        <v>20</v>
      </c>
      <c r="B104" s="343" t="s">
        <v>332</v>
      </c>
      <c r="C104" s="241" t="s">
        <v>274</v>
      </c>
      <c r="D104" s="241" t="s">
        <v>333</v>
      </c>
      <c r="E104" s="241" t="s">
        <v>109</v>
      </c>
      <c r="F104" s="241" t="s">
        <v>334</v>
      </c>
      <c r="G104" s="317">
        <f t="shared" si="95"/>
        <v>26330</v>
      </c>
      <c r="H104" s="317">
        <v>26330</v>
      </c>
      <c r="I104" s="242"/>
      <c r="J104" s="242"/>
      <c r="K104" s="238">
        <v>26330</v>
      </c>
      <c r="L104" s="238">
        <v>26330</v>
      </c>
      <c r="M104" s="240">
        <v>2200</v>
      </c>
      <c r="N104" s="240">
        <v>2200</v>
      </c>
      <c r="O104" s="317">
        <f t="shared" si="96"/>
        <v>0</v>
      </c>
      <c r="P104" s="240"/>
      <c r="Q104" s="240"/>
      <c r="R104" s="240"/>
      <c r="S104" s="317">
        <f t="shared" si="97"/>
        <v>8000</v>
      </c>
      <c r="T104" s="240">
        <v>8000</v>
      </c>
      <c r="U104" s="240"/>
      <c r="V104" s="240"/>
      <c r="W104" s="317">
        <f t="shared" si="87"/>
        <v>0</v>
      </c>
      <c r="X104" s="240"/>
      <c r="Y104" s="240"/>
      <c r="Z104" s="240"/>
      <c r="AA104" s="317">
        <f t="shared" si="98"/>
        <v>8000</v>
      </c>
      <c r="AB104" s="240">
        <v>8000</v>
      </c>
      <c r="AC104" s="240"/>
      <c r="AD104" s="240"/>
      <c r="AE104" s="317">
        <f t="shared" si="89"/>
        <v>8000</v>
      </c>
      <c r="AF104" s="242">
        <v>8000</v>
      </c>
      <c r="AG104" s="240"/>
      <c r="AH104" s="240"/>
      <c r="AI104" s="317">
        <f t="shared" si="99"/>
        <v>0</v>
      </c>
      <c r="AJ104" s="242">
        <f t="shared" si="100"/>
        <v>0</v>
      </c>
      <c r="AK104" s="240"/>
      <c r="AL104" s="240"/>
      <c r="AM104" s="317">
        <f t="shared" si="101"/>
        <v>8000</v>
      </c>
      <c r="AN104" s="238">
        <f t="shared" si="93"/>
        <v>8000</v>
      </c>
      <c r="AO104" s="240"/>
      <c r="AP104" s="240"/>
      <c r="AQ104" s="405" t="s">
        <v>793</v>
      </c>
      <c r="AR104" s="321"/>
      <c r="AW104" s="22"/>
      <c r="AX104" s="22"/>
      <c r="AY104" s="117"/>
      <c r="AZ104" s="22" t="s">
        <v>768</v>
      </c>
      <c r="BA104" s="406" t="s">
        <v>846</v>
      </c>
    </row>
    <row r="105" spans="1:53" s="40" customFormat="1" ht="39.950000000000003" customHeight="1">
      <c r="A105" s="302" t="s">
        <v>47</v>
      </c>
      <c r="B105" s="343" t="s">
        <v>335</v>
      </c>
      <c r="C105" s="241" t="s">
        <v>270</v>
      </c>
      <c r="D105" s="241" t="s">
        <v>336</v>
      </c>
      <c r="E105" s="241" t="s">
        <v>109</v>
      </c>
      <c r="F105" s="241" t="s">
        <v>337</v>
      </c>
      <c r="G105" s="317">
        <f t="shared" si="95"/>
        <v>14000</v>
      </c>
      <c r="H105" s="317">
        <v>14000</v>
      </c>
      <c r="I105" s="242"/>
      <c r="J105" s="242"/>
      <c r="K105" s="238">
        <v>14000</v>
      </c>
      <c r="L105" s="238">
        <v>14000</v>
      </c>
      <c r="M105" s="240">
        <v>555</v>
      </c>
      <c r="N105" s="240">
        <v>555</v>
      </c>
      <c r="O105" s="317">
        <f t="shared" si="96"/>
        <v>0</v>
      </c>
      <c r="P105" s="240"/>
      <c r="Q105" s="240"/>
      <c r="R105" s="240"/>
      <c r="S105" s="317">
        <f t="shared" si="97"/>
        <v>5000</v>
      </c>
      <c r="T105" s="240">
        <v>5000</v>
      </c>
      <c r="U105" s="240"/>
      <c r="V105" s="240"/>
      <c r="W105" s="317">
        <f t="shared" si="87"/>
        <v>0</v>
      </c>
      <c r="X105" s="240"/>
      <c r="Y105" s="240"/>
      <c r="Z105" s="240"/>
      <c r="AA105" s="317">
        <f t="shared" si="98"/>
        <v>3822.06</v>
      </c>
      <c r="AB105" s="240">
        <v>3822.06</v>
      </c>
      <c r="AC105" s="240"/>
      <c r="AD105" s="240"/>
      <c r="AE105" s="317">
        <f t="shared" si="89"/>
        <v>5000</v>
      </c>
      <c r="AF105" s="242">
        <v>5000</v>
      </c>
      <c r="AG105" s="240"/>
      <c r="AH105" s="240"/>
      <c r="AI105" s="317">
        <f t="shared" si="99"/>
        <v>0</v>
      </c>
      <c r="AJ105" s="242">
        <f t="shared" si="100"/>
        <v>0</v>
      </c>
      <c r="AK105" s="240"/>
      <c r="AL105" s="240"/>
      <c r="AM105" s="317">
        <f t="shared" si="101"/>
        <v>5000</v>
      </c>
      <c r="AN105" s="238">
        <f t="shared" si="93"/>
        <v>5000</v>
      </c>
      <c r="AO105" s="240"/>
      <c r="AP105" s="240"/>
      <c r="AQ105" s="405" t="s">
        <v>793</v>
      </c>
      <c r="AR105" s="321"/>
      <c r="AW105" s="22"/>
      <c r="AX105" s="22"/>
      <c r="AY105" s="117"/>
      <c r="AZ105" s="22" t="s">
        <v>768</v>
      </c>
      <c r="BA105" s="406" t="s">
        <v>846</v>
      </c>
    </row>
    <row r="106" spans="1:53" s="40" customFormat="1" ht="39.950000000000003" customHeight="1">
      <c r="A106" s="302" t="s">
        <v>68</v>
      </c>
      <c r="B106" s="343" t="s">
        <v>338</v>
      </c>
      <c r="C106" s="241" t="s">
        <v>105</v>
      </c>
      <c r="D106" s="241" t="s">
        <v>339</v>
      </c>
      <c r="E106" s="241" t="s">
        <v>109</v>
      </c>
      <c r="F106" s="241" t="s">
        <v>340</v>
      </c>
      <c r="G106" s="317">
        <f t="shared" si="95"/>
        <v>28310</v>
      </c>
      <c r="H106" s="317">
        <v>28310</v>
      </c>
      <c r="I106" s="330"/>
      <c r="J106" s="330"/>
      <c r="K106" s="238">
        <v>28310</v>
      </c>
      <c r="L106" s="238">
        <v>28310</v>
      </c>
      <c r="M106" s="240">
        <v>2637</v>
      </c>
      <c r="N106" s="240">
        <v>2637</v>
      </c>
      <c r="O106" s="317">
        <f t="shared" si="96"/>
        <v>0</v>
      </c>
      <c r="P106" s="240"/>
      <c r="Q106" s="240"/>
      <c r="R106" s="240"/>
      <c r="S106" s="317">
        <f t="shared" si="97"/>
        <v>9030.1990000000005</v>
      </c>
      <c r="T106" s="240">
        <f>8500+530.199</f>
        <v>9030.1990000000005</v>
      </c>
      <c r="U106" s="240"/>
      <c r="V106" s="240"/>
      <c r="W106" s="317">
        <f t="shared" si="87"/>
        <v>0</v>
      </c>
      <c r="X106" s="240"/>
      <c r="Y106" s="240"/>
      <c r="Z106" s="240"/>
      <c r="AA106" s="317">
        <f t="shared" si="98"/>
        <v>4669.9529999999995</v>
      </c>
      <c r="AB106" s="240">
        <v>4669.9529999999995</v>
      </c>
      <c r="AC106" s="240"/>
      <c r="AD106" s="240"/>
      <c r="AE106" s="317">
        <f t="shared" si="89"/>
        <v>9030.1990000000005</v>
      </c>
      <c r="AF106" s="242">
        <f>8500+530.199</f>
        <v>9030.1990000000005</v>
      </c>
      <c r="AG106" s="240"/>
      <c r="AH106" s="240"/>
      <c r="AI106" s="317">
        <f t="shared" si="99"/>
        <v>0</v>
      </c>
      <c r="AJ106" s="242">
        <f t="shared" si="100"/>
        <v>0</v>
      </c>
      <c r="AK106" s="240"/>
      <c r="AL106" s="240"/>
      <c r="AM106" s="317">
        <f t="shared" si="101"/>
        <v>9030.1990000000005</v>
      </c>
      <c r="AN106" s="238">
        <f t="shared" si="93"/>
        <v>9030.1990000000005</v>
      </c>
      <c r="AO106" s="240"/>
      <c r="AP106" s="240"/>
      <c r="AQ106" s="405" t="s">
        <v>793</v>
      </c>
      <c r="AR106" s="321"/>
      <c r="AW106" s="22"/>
      <c r="AX106" s="22"/>
      <c r="AY106" s="117"/>
      <c r="AZ106" s="22" t="s">
        <v>768</v>
      </c>
      <c r="BA106" s="406" t="s">
        <v>846</v>
      </c>
    </row>
    <row r="107" spans="1:53" s="40" customFormat="1" ht="25.5">
      <c r="A107" s="302" t="s">
        <v>69</v>
      </c>
      <c r="B107" s="343" t="s">
        <v>341</v>
      </c>
      <c r="C107" s="241" t="s">
        <v>270</v>
      </c>
      <c r="D107" s="241" t="s">
        <v>342</v>
      </c>
      <c r="E107" s="241" t="s">
        <v>227</v>
      </c>
      <c r="F107" s="241" t="s">
        <v>343</v>
      </c>
      <c r="G107" s="317">
        <f t="shared" si="95"/>
        <v>2000</v>
      </c>
      <c r="H107" s="317">
        <v>2000</v>
      </c>
      <c r="I107" s="242"/>
      <c r="J107" s="242"/>
      <c r="K107" s="238">
        <v>2000</v>
      </c>
      <c r="L107" s="317">
        <v>2000</v>
      </c>
      <c r="M107" s="240">
        <v>545</v>
      </c>
      <c r="N107" s="240">
        <v>545</v>
      </c>
      <c r="O107" s="317">
        <f t="shared" si="96"/>
        <v>0</v>
      </c>
      <c r="P107" s="240"/>
      <c r="Q107" s="240"/>
      <c r="R107" s="240"/>
      <c r="S107" s="317">
        <f t="shared" si="97"/>
        <v>1100</v>
      </c>
      <c r="T107" s="240">
        <v>1100</v>
      </c>
      <c r="U107" s="240"/>
      <c r="V107" s="240"/>
      <c r="W107" s="317">
        <f t="shared" si="87"/>
        <v>0</v>
      </c>
      <c r="X107" s="240"/>
      <c r="Y107" s="240"/>
      <c r="Z107" s="240"/>
      <c r="AA107" s="317">
        <f t="shared" si="98"/>
        <v>0</v>
      </c>
      <c r="AB107" s="240"/>
      <c r="AC107" s="240"/>
      <c r="AD107" s="240"/>
      <c r="AE107" s="317">
        <f t="shared" si="89"/>
        <v>1100</v>
      </c>
      <c r="AF107" s="242">
        <v>1100</v>
      </c>
      <c r="AG107" s="240"/>
      <c r="AH107" s="240"/>
      <c r="AI107" s="317">
        <f t="shared" si="99"/>
        <v>0</v>
      </c>
      <c r="AJ107" s="242">
        <f t="shared" si="100"/>
        <v>0</v>
      </c>
      <c r="AK107" s="240"/>
      <c r="AL107" s="240"/>
      <c r="AM107" s="317">
        <f t="shared" si="101"/>
        <v>1100</v>
      </c>
      <c r="AN107" s="238">
        <f t="shared" si="93"/>
        <v>1100</v>
      </c>
      <c r="AO107" s="240"/>
      <c r="AP107" s="240"/>
      <c r="AQ107" s="207" t="s">
        <v>771</v>
      </c>
      <c r="AR107" s="321"/>
      <c r="AW107" s="22"/>
      <c r="AX107" s="22"/>
      <c r="AY107" s="117"/>
      <c r="AZ107" s="3" t="s">
        <v>771</v>
      </c>
      <c r="BA107" s="406" t="s">
        <v>846</v>
      </c>
    </row>
    <row r="108" spans="1:53" s="40" customFormat="1" ht="25.5">
      <c r="A108" s="302" t="s">
        <v>70</v>
      </c>
      <c r="B108" s="343" t="s">
        <v>344</v>
      </c>
      <c r="C108" s="241" t="s">
        <v>241</v>
      </c>
      <c r="D108" s="241" t="s">
        <v>345</v>
      </c>
      <c r="E108" s="241" t="s">
        <v>227</v>
      </c>
      <c r="F108" s="241" t="s">
        <v>346</v>
      </c>
      <c r="G108" s="317">
        <f t="shared" si="95"/>
        <v>2000</v>
      </c>
      <c r="H108" s="317">
        <v>2000</v>
      </c>
      <c r="I108" s="242"/>
      <c r="J108" s="242"/>
      <c r="K108" s="238">
        <v>2000</v>
      </c>
      <c r="L108" s="317">
        <v>2000</v>
      </c>
      <c r="M108" s="240">
        <v>665</v>
      </c>
      <c r="N108" s="240">
        <v>665</v>
      </c>
      <c r="O108" s="317">
        <f t="shared" si="96"/>
        <v>0</v>
      </c>
      <c r="P108" s="240"/>
      <c r="Q108" s="240"/>
      <c r="R108" s="240"/>
      <c r="S108" s="317">
        <f t="shared" si="97"/>
        <v>1100</v>
      </c>
      <c r="T108" s="240">
        <v>1100</v>
      </c>
      <c r="U108" s="240"/>
      <c r="V108" s="240"/>
      <c r="W108" s="317">
        <f t="shared" si="87"/>
        <v>0</v>
      </c>
      <c r="X108" s="240"/>
      <c r="Y108" s="240"/>
      <c r="Z108" s="240"/>
      <c r="AA108" s="317">
        <f t="shared" si="98"/>
        <v>500.24289299999998</v>
      </c>
      <c r="AB108" s="240">
        <v>500.24289299999998</v>
      </c>
      <c r="AC108" s="240"/>
      <c r="AD108" s="240"/>
      <c r="AE108" s="317">
        <f t="shared" si="89"/>
        <v>1100</v>
      </c>
      <c r="AF108" s="242">
        <v>1100</v>
      </c>
      <c r="AG108" s="240"/>
      <c r="AH108" s="240"/>
      <c r="AI108" s="317">
        <f t="shared" si="99"/>
        <v>0</v>
      </c>
      <c r="AJ108" s="242">
        <f t="shared" si="100"/>
        <v>0</v>
      </c>
      <c r="AK108" s="240"/>
      <c r="AL108" s="240"/>
      <c r="AM108" s="317">
        <f t="shared" si="101"/>
        <v>1100</v>
      </c>
      <c r="AN108" s="238">
        <f t="shared" si="93"/>
        <v>1100</v>
      </c>
      <c r="AO108" s="240"/>
      <c r="AP108" s="240"/>
      <c r="AQ108" s="207" t="s">
        <v>774</v>
      </c>
      <c r="AR108" s="321"/>
      <c r="AW108" s="22"/>
      <c r="AX108" s="22"/>
      <c r="AY108" s="117"/>
      <c r="AZ108" s="3" t="s">
        <v>774</v>
      </c>
      <c r="BA108" s="406" t="s">
        <v>846</v>
      </c>
    </row>
    <row r="109" spans="1:53" s="40" customFormat="1" ht="39.950000000000003" customHeight="1">
      <c r="A109" s="302" t="s">
        <v>71</v>
      </c>
      <c r="B109" s="416" t="s">
        <v>347</v>
      </c>
      <c r="C109" s="316" t="s">
        <v>105</v>
      </c>
      <c r="D109" s="316"/>
      <c r="E109" s="316" t="s">
        <v>109</v>
      </c>
      <c r="F109" s="243" t="s">
        <v>348</v>
      </c>
      <c r="G109" s="331">
        <v>20500</v>
      </c>
      <c r="H109" s="317">
        <v>2900</v>
      </c>
      <c r="I109" s="242"/>
      <c r="J109" s="242"/>
      <c r="K109" s="331">
        <v>20500</v>
      </c>
      <c r="L109" s="317">
        <v>2900</v>
      </c>
      <c r="M109" s="240"/>
      <c r="N109" s="240"/>
      <c r="O109" s="317"/>
      <c r="P109" s="240"/>
      <c r="Q109" s="240"/>
      <c r="R109" s="240"/>
      <c r="S109" s="317">
        <f t="shared" si="97"/>
        <v>0</v>
      </c>
      <c r="T109" s="240"/>
      <c r="U109" s="240"/>
      <c r="V109" s="240"/>
      <c r="W109" s="317"/>
      <c r="X109" s="240"/>
      <c r="Y109" s="240"/>
      <c r="Z109" s="240"/>
      <c r="AA109" s="317">
        <f t="shared" si="98"/>
        <v>0</v>
      </c>
      <c r="AB109" s="240"/>
      <c r="AC109" s="240"/>
      <c r="AD109" s="240"/>
      <c r="AE109" s="317">
        <f t="shared" si="89"/>
        <v>0</v>
      </c>
      <c r="AF109" s="242"/>
      <c r="AG109" s="240"/>
      <c r="AH109" s="240"/>
      <c r="AI109" s="317">
        <f t="shared" si="99"/>
        <v>0</v>
      </c>
      <c r="AJ109" s="242">
        <f t="shared" si="100"/>
        <v>0</v>
      </c>
      <c r="AK109" s="240"/>
      <c r="AL109" s="240"/>
      <c r="AM109" s="317">
        <f t="shared" si="101"/>
        <v>0</v>
      </c>
      <c r="AN109" s="238">
        <f t="shared" si="93"/>
        <v>0</v>
      </c>
      <c r="AO109" s="240"/>
      <c r="AP109" s="240"/>
      <c r="AQ109" s="405" t="s">
        <v>793</v>
      </c>
      <c r="AR109" s="237" t="s">
        <v>160</v>
      </c>
      <c r="AW109" s="22"/>
      <c r="AX109" s="22"/>
      <c r="AY109" s="117"/>
      <c r="AZ109" s="22" t="s">
        <v>768</v>
      </c>
      <c r="BA109" s="406" t="s">
        <v>846</v>
      </c>
    </row>
    <row r="110" spans="1:53" s="40" customFormat="1" ht="20.100000000000001" customHeight="1">
      <c r="A110" s="411"/>
      <c r="B110" s="344" t="s">
        <v>349</v>
      </c>
      <c r="C110" s="241"/>
      <c r="D110" s="241"/>
      <c r="E110" s="241"/>
      <c r="F110" s="241"/>
      <c r="G110" s="417">
        <f>G111</f>
        <v>12352</v>
      </c>
      <c r="H110" s="417">
        <f t="shared" ref="H110:AP110" si="102">H111</f>
        <v>12352</v>
      </c>
      <c r="I110" s="417">
        <f t="shared" si="102"/>
        <v>0</v>
      </c>
      <c r="J110" s="417">
        <f t="shared" si="102"/>
        <v>0</v>
      </c>
      <c r="K110" s="417">
        <f t="shared" si="102"/>
        <v>21102</v>
      </c>
      <c r="L110" s="417">
        <f t="shared" si="102"/>
        <v>12352</v>
      </c>
      <c r="M110" s="417">
        <f t="shared" si="102"/>
        <v>8750</v>
      </c>
      <c r="N110" s="417">
        <f t="shared" si="102"/>
        <v>4652</v>
      </c>
      <c r="O110" s="417">
        <f t="shared" si="102"/>
        <v>218.4849999999999</v>
      </c>
      <c r="P110" s="417">
        <f t="shared" si="102"/>
        <v>218.4849999999999</v>
      </c>
      <c r="Q110" s="417">
        <f t="shared" si="102"/>
        <v>0</v>
      </c>
      <c r="R110" s="417">
        <f t="shared" si="102"/>
        <v>0</v>
      </c>
      <c r="S110" s="417">
        <f t="shared" si="102"/>
        <v>4882</v>
      </c>
      <c r="T110" s="417">
        <f t="shared" si="102"/>
        <v>4882</v>
      </c>
      <c r="U110" s="417">
        <f t="shared" si="102"/>
        <v>0</v>
      </c>
      <c r="V110" s="417">
        <f t="shared" si="102"/>
        <v>0</v>
      </c>
      <c r="W110" s="417">
        <f t="shared" si="102"/>
        <v>218.48500000000001</v>
      </c>
      <c r="X110" s="417">
        <f t="shared" si="102"/>
        <v>218.48500000000001</v>
      </c>
      <c r="Y110" s="417">
        <f t="shared" si="102"/>
        <v>0</v>
      </c>
      <c r="Z110" s="417">
        <f t="shared" si="102"/>
        <v>0</v>
      </c>
      <c r="AA110" s="417">
        <f t="shared" si="102"/>
        <v>4595.402</v>
      </c>
      <c r="AB110" s="417">
        <f t="shared" si="102"/>
        <v>4595.402</v>
      </c>
      <c r="AC110" s="417">
        <f t="shared" si="102"/>
        <v>0</v>
      </c>
      <c r="AD110" s="417">
        <f t="shared" si="102"/>
        <v>0</v>
      </c>
      <c r="AE110" s="417">
        <f t="shared" si="102"/>
        <v>8524</v>
      </c>
      <c r="AF110" s="417">
        <f t="shared" si="102"/>
        <v>8524</v>
      </c>
      <c r="AG110" s="417">
        <f t="shared" si="102"/>
        <v>0</v>
      </c>
      <c r="AH110" s="417">
        <f t="shared" si="102"/>
        <v>0</v>
      </c>
      <c r="AI110" s="417">
        <f t="shared" si="102"/>
        <v>218.4849999999999</v>
      </c>
      <c r="AJ110" s="417">
        <f t="shared" si="102"/>
        <v>218.4849999999999</v>
      </c>
      <c r="AK110" s="417">
        <f t="shared" si="102"/>
        <v>0</v>
      </c>
      <c r="AL110" s="417">
        <f t="shared" si="102"/>
        <v>0</v>
      </c>
      <c r="AM110" s="417">
        <f t="shared" si="102"/>
        <v>4882</v>
      </c>
      <c r="AN110" s="417">
        <f t="shared" si="102"/>
        <v>4882</v>
      </c>
      <c r="AO110" s="417">
        <f t="shared" si="102"/>
        <v>0</v>
      </c>
      <c r="AP110" s="417">
        <f t="shared" si="102"/>
        <v>0</v>
      </c>
      <c r="AQ110" s="417"/>
      <c r="AR110" s="241"/>
      <c r="AW110" s="22"/>
      <c r="AX110" s="22"/>
      <c r="AY110" s="117">
        <v>11712</v>
      </c>
      <c r="AZ110" s="22"/>
    </row>
    <row r="111" spans="1:53" s="42" customFormat="1" ht="12.75" hidden="1">
      <c r="A111" s="332"/>
      <c r="B111" s="341" t="s">
        <v>44</v>
      </c>
      <c r="C111" s="333"/>
      <c r="D111" s="333"/>
      <c r="E111" s="333"/>
      <c r="F111" s="333"/>
      <c r="G111" s="334">
        <f>G112+G115</f>
        <v>12352</v>
      </c>
      <c r="H111" s="334">
        <f t="shared" ref="H111:AP111" si="103">H112+H115</f>
        <v>12352</v>
      </c>
      <c r="I111" s="334">
        <f t="shared" si="103"/>
        <v>0</v>
      </c>
      <c r="J111" s="334">
        <f t="shared" si="103"/>
        <v>0</v>
      </c>
      <c r="K111" s="334">
        <f t="shared" si="103"/>
        <v>21102</v>
      </c>
      <c r="L111" s="334">
        <f t="shared" si="103"/>
        <v>12352</v>
      </c>
      <c r="M111" s="334">
        <f t="shared" si="103"/>
        <v>8750</v>
      </c>
      <c r="N111" s="334">
        <f t="shared" si="103"/>
        <v>4652</v>
      </c>
      <c r="O111" s="334">
        <f t="shared" si="103"/>
        <v>218.4849999999999</v>
      </c>
      <c r="P111" s="334">
        <f t="shared" si="103"/>
        <v>218.4849999999999</v>
      </c>
      <c r="Q111" s="334">
        <f t="shared" si="103"/>
        <v>0</v>
      </c>
      <c r="R111" s="334">
        <f t="shared" si="103"/>
        <v>0</v>
      </c>
      <c r="S111" s="334">
        <f t="shared" si="103"/>
        <v>4882</v>
      </c>
      <c r="T111" s="334">
        <f t="shared" si="103"/>
        <v>4882</v>
      </c>
      <c r="U111" s="334">
        <f t="shared" si="103"/>
        <v>0</v>
      </c>
      <c r="V111" s="334">
        <f t="shared" si="103"/>
        <v>0</v>
      </c>
      <c r="W111" s="334">
        <f t="shared" si="103"/>
        <v>218.48500000000001</v>
      </c>
      <c r="X111" s="334">
        <f t="shared" si="103"/>
        <v>218.48500000000001</v>
      </c>
      <c r="Y111" s="334">
        <f t="shared" si="103"/>
        <v>0</v>
      </c>
      <c r="Z111" s="334">
        <f t="shared" si="103"/>
        <v>0</v>
      </c>
      <c r="AA111" s="334">
        <f t="shared" si="103"/>
        <v>4595.402</v>
      </c>
      <c r="AB111" s="334">
        <f t="shared" si="103"/>
        <v>4595.402</v>
      </c>
      <c r="AC111" s="334">
        <f t="shared" si="103"/>
        <v>0</v>
      </c>
      <c r="AD111" s="334">
        <f t="shared" si="103"/>
        <v>0</v>
      </c>
      <c r="AE111" s="334">
        <f t="shared" si="103"/>
        <v>8524</v>
      </c>
      <c r="AF111" s="334">
        <f t="shared" si="103"/>
        <v>8524</v>
      </c>
      <c r="AG111" s="334">
        <f t="shared" si="103"/>
        <v>0</v>
      </c>
      <c r="AH111" s="334">
        <f t="shared" si="103"/>
        <v>0</v>
      </c>
      <c r="AI111" s="334">
        <f t="shared" si="103"/>
        <v>218.4849999999999</v>
      </c>
      <c r="AJ111" s="334">
        <f t="shared" si="103"/>
        <v>218.4849999999999</v>
      </c>
      <c r="AK111" s="334">
        <f t="shared" si="103"/>
        <v>0</v>
      </c>
      <c r="AL111" s="334">
        <f t="shared" si="103"/>
        <v>0</v>
      </c>
      <c r="AM111" s="334">
        <f t="shared" si="103"/>
        <v>4882</v>
      </c>
      <c r="AN111" s="334">
        <f t="shared" si="103"/>
        <v>4882</v>
      </c>
      <c r="AO111" s="334">
        <f t="shared" si="103"/>
        <v>0</v>
      </c>
      <c r="AP111" s="334">
        <f t="shared" si="103"/>
        <v>0</v>
      </c>
      <c r="AQ111" s="334"/>
      <c r="AR111" s="333"/>
      <c r="AW111" s="24"/>
      <c r="AX111" s="24"/>
      <c r="AY111" s="432"/>
      <c r="AZ111" s="2"/>
    </row>
    <row r="112" spans="1:53" s="92" customFormat="1" ht="20.100000000000001" customHeight="1">
      <c r="A112" s="323"/>
      <c r="B112" s="342" t="s">
        <v>475</v>
      </c>
      <c r="C112" s="335"/>
      <c r="D112" s="335"/>
      <c r="E112" s="335"/>
      <c r="F112" s="335"/>
      <c r="G112" s="235">
        <f t="shared" ref="G112:AP112" si="104">SUM(G113:G114)</f>
        <v>5923</v>
      </c>
      <c r="H112" s="235">
        <f t="shared" si="104"/>
        <v>5923</v>
      </c>
      <c r="I112" s="235">
        <f t="shared" si="104"/>
        <v>0</v>
      </c>
      <c r="J112" s="235">
        <f t="shared" si="104"/>
        <v>0</v>
      </c>
      <c r="K112" s="235">
        <f t="shared" si="104"/>
        <v>11673</v>
      </c>
      <c r="L112" s="235">
        <f t="shared" si="104"/>
        <v>5923</v>
      </c>
      <c r="M112" s="235">
        <f t="shared" si="104"/>
        <v>5750</v>
      </c>
      <c r="N112" s="235">
        <f t="shared" si="104"/>
        <v>2852</v>
      </c>
      <c r="O112" s="235">
        <f t="shared" si="104"/>
        <v>218.4849999999999</v>
      </c>
      <c r="P112" s="235">
        <f t="shared" si="104"/>
        <v>218.4849999999999</v>
      </c>
      <c r="Q112" s="235">
        <f t="shared" si="104"/>
        <v>0</v>
      </c>
      <c r="R112" s="235">
        <f t="shared" si="104"/>
        <v>0</v>
      </c>
      <c r="S112" s="235">
        <f t="shared" si="104"/>
        <v>1782</v>
      </c>
      <c r="T112" s="418">
        <f t="shared" si="104"/>
        <v>1782</v>
      </c>
      <c r="U112" s="235">
        <f t="shared" si="104"/>
        <v>0</v>
      </c>
      <c r="V112" s="235">
        <f t="shared" si="104"/>
        <v>0</v>
      </c>
      <c r="W112" s="235">
        <f t="shared" si="104"/>
        <v>218.48500000000001</v>
      </c>
      <c r="X112" s="235">
        <f t="shared" si="104"/>
        <v>218.48500000000001</v>
      </c>
      <c r="Y112" s="235">
        <f t="shared" si="104"/>
        <v>0</v>
      </c>
      <c r="Z112" s="235">
        <f t="shared" si="104"/>
        <v>0</v>
      </c>
      <c r="AA112" s="235">
        <f t="shared" si="104"/>
        <v>1782</v>
      </c>
      <c r="AB112" s="235">
        <f t="shared" si="104"/>
        <v>1782</v>
      </c>
      <c r="AC112" s="235">
        <f t="shared" si="104"/>
        <v>0</v>
      </c>
      <c r="AD112" s="235">
        <f t="shared" si="104"/>
        <v>0</v>
      </c>
      <c r="AE112" s="235">
        <f t="shared" si="104"/>
        <v>5424</v>
      </c>
      <c r="AF112" s="235">
        <f t="shared" si="104"/>
        <v>5424</v>
      </c>
      <c r="AG112" s="235">
        <f t="shared" si="104"/>
        <v>0</v>
      </c>
      <c r="AH112" s="235">
        <f t="shared" si="104"/>
        <v>0</v>
      </c>
      <c r="AI112" s="235">
        <f t="shared" si="104"/>
        <v>218.4849999999999</v>
      </c>
      <c r="AJ112" s="235">
        <f t="shared" si="104"/>
        <v>218.4849999999999</v>
      </c>
      <c r="AK112" s="235">
        <f t="shared" si="104"/>
        <v>0</v>
      </c>
      <c r="AL112" s="235">
        <f t="shared" si="104"/>
        <v>0</v>
      </c>
      <c r="AM112" s="235">
        <f t="shared" si="104"/>
        <v>1782</v>
      </c>
      <c r="AN112" s="235">
        <f t="shared" si="104"/>
        <v>1782</v>
      </c>
      <c r="AO112" s="235">
        <f t="shared" si="104"/>
        <v>0</v>
      </c>
      <c r="AP112" s="235">
        <f t="shared" si="104"/>
        <v>0</v>
      </c>
      <c r="AQ112" s="235"/>
      <c r="AR112" s="335"/>
      <c r="AW112" s="94"/>
      <c r="AX112" s="94"/>
      <c r="AY112" s="432"/>
      <c r="AZ112" s="95"/>
    </row>
    <row r="113" spans="1:53" s="42" customFormat="1" ht="39.950000000000003" customHeight="1">
      <c r="A113" s="302">
        <v>1</v>
      </c>
      <c r="B113" s="343" t="s">
        <v>350</v>
      </c>
      <c r="C113" s="241" t="s">
        <v>241</v>
      </c>
      <c r="D113" s="241" t="s">
        <v>351</v>
      </c>
      <c r="E113" s="241" t="s">
        <v>205</v>
      </c>
      <c r="F113" s="241" t="s">
        <v>352</v>
      </c>
      <c r="G113" s="317">
        <f>H113+I113+J113</f>
        <v>2763</v>
      </c>
      <c r="H113" s="242">
        <v>2763</v>
      </c>
      <c r="I113" s="242"/>
      <c r="J113" s="242"/>
      <c r="K113" s="238">
        <f>L113+M113</f>
        <v>5503</v>
      </c>
      <c r="L113" s="242">
        <v>2763</v>
      </c>
      <c r="M113" s="412">
        <v>2740</v>
      </c>
      <c r="N113" s="412">
        <v>1152</v>
      </c>
      <c r="O113" s="317">
        <f>P113+Q113+R113</f>
        <v>0</v>
      </c>
      <c r="P113" s="334"/>
      <c r="Q113" s="334"/>
      <c r="R113" s="334"/>
      <c r="S113" s="317">
        <f t="shared" ref="S113:S114" si="105">T113+U113+V113</f>
        <v>850</v>
      </c>
      <c r="T113" s="412">
        <v>850</v>
      </c>
      <c r="U113" s="334"/>
      <c r="V113" s="334"/>
      <c r="W113" s="317">
        <f t="shared" ref="W113:W114" si="106">X113+Y113+Z113</f>
        <v>0</v>
      </c>
      <c r="X113" s="334"/>
      <c r="Y113" s="334"/>
      <c r="Z113" s="334"/>
      <c r="AA113" s="317">
        <f t="shared" ref="AA113:AA117" si="107">AB113+AC113+AD113</f>
        <v>850</v>
      </c>
      <c r="AB113" s="412">
        <v>850</v>
      </c>
      <c r="AC113" s="334"/>
      <c r="AD113" s="334"/>
      <c r="AE113" s="317">
        <f t="shared" ref="AE113:AE114" si="108">AF113+AG113+AH113</f>
        <v>2550</v>
      </c>
      <c r="AF113" s="242">
        <v>2550</v>
      </c>
      <c r="AG113" s="334"/>
      <c r="AH113" s="334"/>
      <c r="AI113" s="317">
        <f t="shared" ref="AI113:AI114" si="109">AJ113+AK113+AL113</f>
        <v>0</v>
      </c>
      <c r="AJ113" s="242">
        <f t="shared" ref="AJ113:AJ114" si="110">P113</f>
        <v>0</v>
      </c>
      <c r="AK113" s="334"/>
      <c r="AL113" s="334"/>
      <c r="AM113" s="317">
        <f t="shared" ref="AM113:AM114" si="111">AN113+AO113+AP113</f>
        <v>850</v>
      </c>
      <c r="AN113" s="238">
        <f t="shared" ref="AN113:AN114" si="112">T113</f>
        <v>850</v>
      </c>
      <c r="AO113" s="334"/>
      <c r="AP113" s="334"/>
      <c r="AQ113" s="405" t="s">
        <v>793</v>
      </c>
      <c r="AR113" s="333"/>
      <c r="AW113" s="24"/>
      <c r="AX113" s="24"/>
      <c r="AY113" s="432"/>
      <c r="AZ113" s="22" t="s">
        <v>768</v>
      </c>
      <c r="BA113" s="406" t="s">
        <v>845</v>
      </c>
    </row>
    <row r="114" spans="1:53" s="42" customFormat="1" ht="39.950000000000003" customHeight="1">
      <c r="A114" s="302">
        <v>2</v>
      </c>
      <c r="B114" s="343" t="s">
        <v>353</v>
      </c>
      <c r="C114" s="241" t="s">
        <v>251</v>
      </c>
      <c r="D114" s="241" t="s">
        <v>351</v>
      </c>
      <c r="E114" s="241" t="s">
        <v>205</v>
      </c>
      <c r="F114" s="241" t="s">
        <v>354</v>
      </c>
      <c r="G114" s="317">
        <f>H114+I114+J114</f>
        <v>3160</v>
      </c>
      <c r="H114" s="242">
        <v>3160</v>
      </c>
      <c r="I114" s="242"/>
      <c r="J114" s="242"/>
      <c r="K114" s="238">
        <f>L114+M114</f>
        <v>6170</v>
      </c>
      <c r="L114" s="242">
        <v>3160</v>
      </c>
      <c r="M114" s="412">
        <v>3010</v>
      </c>
      <c r="N114" s="412">
        <v>1700</v>
      </c>
      <c r="O114" s="317">
        <f>P114+Q114+R114</f>
        <v>218.4849999999999</v>
      </c>
      <c r="P114" s="238">
        <v>218.4849999999999</v>
      </c>
      <c r="Q114" s="334"/>
      <c r="R114" s="334"/>
      <c r="S114" s="317">
        <f t="shared" si="105"/>
        <v>932</v>
      </c>
      <c r="T114" s="412">
        <v>932</v>
      </c>
      <c r="U114" s="334"/>
      <c r="V114" s="334"/>
      <c r="W114" s="317">
        <f t="shared" si="106"/>
        <v>218.48500000000001</v>
      </c>
      <c r="X114" s="238">
        <v>218.48500000000001</v>
      </c>
      <c r="Y114" s="334"/>
      <c r="Z114" s="334"/>
      <c r="AA114" s="317">
        <f t="shared" si="107"/>
        <v>932</v>
      </c>
      <c r="AB114" s="412">
        <v>932</v>
      </c>
      <c r="AC114" s="334"/>
      <c r="AD114" s="334"/>
      <c r="AE114" s="317">
        <f t="shared" si="108"/>
        <v>2874</v>
      </c>
      <c r="AF114" s="242">
        <v>2874</v>
      </c>
      <c r="AG114" s="334"/>
      <c r="AH114" s="334"/>
      <c r="AI114" s="317">
        <f t="shared" si="109"/>
        <v>218.4849999999999</v>
      </c>
      <c r="AJ114" s="242">
        <f t="shared" si="110"/>
        <v>218.4849999999999</v>
      </c>
      <c r="AK114" s="334"/>
      <c r="AL114" s="334"/>
      <c r="AM114" s="317">
        <f t="shared" si="111"/>
        <v>932</v>
      </c>
      <c r="AN114" s="238">
        <f t="shared" si="112"/>
        <v>932</v>
      </c>
      <c r="AO114" s="334"/>
      <c r="AP114" s="334"/>
      <c r="AQ114" s="405" t="s">
        <v>793</v>
      </c>
      <c r="AR114" s="333"/>
      <c r="AW114" s="24"/>
      <c r="AX114" s="24"/>
      <c r="AY114" s="432"/>
      <c r="AZ114" s="22" t="s">
        <v>768</v>
      </c>
      <c r="BA114" s="406" t="s">
        <v>845</v>
      </c>
    </row>
    <row r="115" spans="1:53" s="21" customFormat="1" ht="20.100000000000001" customHeight="1">
      <c r="A115" s="323"/>
      <c r="B115" s="342" t="s">
        <v>815</v>
      </c>
      <c r="C115" s="236"/>
      <c r="D115" s="236"/>
      <c r="E115" s="236"/>
      <c r="F115" s="236"/>
      <c r="G115" s="235">
        <f>SUM(G116:G117)</f>
        <v>6429</v>
      </c>
      <c r="H115" s="235">
        <f t="shared" ref="H115:AP115" si="113">SUM(H116:H117)</f>
        <v>6429</v>
      </c>
      <c r="I115" s="235">
        <f t="shared" si="113"/>
        <v>0</v>
      </c>
      <c r="J115" s="235">
        <f t="shared" si="113"/>
        <v>0</v>
      </c>
      <c r="K115" s="235">
        <f t="shared" si="113"/>
        <v>9429</v>
      </c>
      <c r="L115" s="235">
        <f t="shared" si="113"/>
        <v>6429</v>
      </c>
      <c r="M115" s="235">
        <f t="shared" si="113"/>
        <v>3000</v>
      </c>
      <c r="N115" s="235">
        <f t="shared" si="113"/>
        <v>1800</v>
      </c>
      <c r="O115" s="235">
        <f t="shared" si="113"/>
        <v>0</v>
      </c>
      <c r="P115" s="235">
        <f t="shared" si="113"/>
        <v>0</v>
      </c>
      <c r="Q115" s="235">
        <f t="shared" si="113"/>
        <v>0</v>
      </c>
      <c r="R115" s="235">
        <f t="shared" si="113"/>
        <v>0</v>
      </c>
      <c r="S115" s="235">
        <f t="shared" si="113"/>
        <v>3100</v>
      </c>
      <c r="T115" s="418">
        <f t="shared" si="113"/>
        <v>3100</v>
      </c>
      <c r="U115" s="235">
        <f t="shared" si="113"/>
        <v>0</v>
      </c>
      <c r="V115" s="235">
        <f t="shared" si="113"/>
        <v>0</v>
      </c>
      <c r="W115" s="235">
        <f t="shared" si="113"/>
        <v>0</v>
      </c>
      <c r="X115" s="235">
        <f t="shared" si="113"/>
        <v>0</v>
      </c>
      <c r="Y115" s="235">
        <f t="shared" si="113"/>
        <v>0</v>
      </c>
      <c r="Z115" s="235">
        <f t="shared" si="113"/>
        <v>0</v>
      </c>
      <c r="AA115" s="235">
        <f t="shared" si="113"/>
        <v>2813.402</v>
      </c>
      <c r="AB115" s="235">
        <f t="shared" si="113"/>
        <v>2813.402</v>
      </c>
      <c r="AC115" s="235">
        <f t="shared" si="113"/>
        <v>0</v>
      </c>
      <c r="AD115" s="235">
        <f t="shared" si="113"/>
        <v>0</v>
      </c>
      <c r="AE115" s="235">
        <f t="shared" si="113"/>
        <v>3100</v>
      </c>
      <c r="AF115" s="235">
        <f t="shared" si="113"/>
        <v>3100</v>
      </c>
      <c r="AG115" s="235">
        <f t="shared" si="113"/>
        <v>0</v>
      </c>
      <c r="AH115" s="235">
        <f t="shared" si="113"/>
        <v>0</v>
      </c>
      <c r="AI115" s="235">
        <f t="shared" si="113"/>
        <v>0</v>
      </c>
      <c r="AJ115" s="235">
        <f t="shared" si="113"/>
        <v>0</v>
      </c>
      <c r="AK115" s="235">
        <f t="shared" si="113"/>
        <v>0</v>
      </c>
      <c r="AL115" s="235">
        <f t="shared" si="113"/>
        <v>0</v>
      </c>
      <c r="AM115" s="235">
        <f t="shared" si="113"/>
        <v>3100</v>
      </c>
      <c r="AN115" s="235">
        <f t="shared" si="113"/>
        <v>3100</v>
      </c>
      <c r="AO115" s="235">
        <f t="shared" si="113"/>
        <v>0</v>
      </c>
      <c r="AP115" s="235">
        <f t="shared" si="113"/>
        <v>0</v>
      </c>
      <c r="AQ115" s="235"/>
      <c r="AR115" s="307"/>
      <c r="AS115" s="13"/>
      <c r="AT115" s="12"/>
      <c r="AU115" s="12"/>
      <c r="AV115" s="116"/>
      <c r="AW115" s="116"/>
      <c r="AX115" s="116"/>
      <c r="AY115" s="117"/>
      <c r="AZ115" s="86"/>
      <c r="BA115" s="406"/>
    </row>
    <row r="116" spans="1:53" s="40" customFormat="1" ht="39.950000000000003" customHeight="1">
      <c r="A116" s="302">
        <v>1</v>
      </c>
      <c r="B116" s="343" t="s">
        <v>355</v>
      </c>
      <c r="C116" s="241" t="s">
        <v>115</v>
      </c>
      <c r="D116" s="241" t="s">
        <v>356</v>
      </c>
      <c r="E116" s="241" t="s">
        <v>109</v>
      </c>
      <c r="F116" s="241" t="s">
        <v>357</v>
      </c>
      <c r="G116" s="317">
        <f>H116+I116+J116</f>
        <v>1200</v>
      </c>
      <c r="H116" s="242">
        <v>1200</v>
      </c>
      <c r="I116" s="242"/>
      <c r="J116" s="242"/>
      <c r="K116" s="238">
        <f>L116+M116</f>
        <v>3276</v>
      </c>
      <c r="L116" s="242">
        <v>2276</v>
      </c>
      <c r="M116" s="412">
        <v>1000</v>
      </c>
      <c r="N116" s="412">
        <v>600</v>
      </c>
      <c r="O116" s="317">
        <f>P116+Q116+R116</f>
        <v>0</v>
      </c>
      <c r="P116" s="242"/>
      <c r="Q116" s="242"/>
      <c r="R116" s="242"/>
      <c r="S116" s="317">
        <f t="shared" ref="S116:S117" si="114">T116+U116+V116</f>
        <v>1100</v>
      </c>
      <c r="T116" s="412">
        <v>1100</v>
      </c>
      <c r="U116" s="242"/>
      <c r="V116" s="242"/>
      <c r="W116" s="317">
        <f t="shared" ref="W116:W117" si="115">X116+Y116+Z116</f>
        <v>0</v>
      </c>
      <c r="X116" s="242"/>
      <c r="Y116" s="242"/>
      <c r="Z116" s="242"/>
      <c r="AA116" s="317">
        <f t="shared" si="107"/>
        <v>813.40200000000004</v>
      </c>
      <c r="AB116" s="412">
        <v>813.40200000000004</v>
      </c>
      <c r="AC116" s="242"/>
      <c r="AD116" s="242"/>
      <c r="AE116" s="317">
        <f t="shared" ref="AE116:AE117" si="116">AF116+AG116+AH116</f>
        <v>1100</v>
      </c>
      <c r="AF116" s="242">
        <v>1100</v>
      </c>
      <c r="AG116" s="242"/>
      <c r="AH116" s="242"/>
      <c r="AI116" s="317">
        <f t="shared" ref="AI116:AI117" si="117">AJ116+AK116+AL116</f>
        <v>0</v>
      </c>
      <c r="AJ116" s="242">
        <f t="shared" ref="AJ116:AJ117" si="118">P116</f>
        <v>0</v>
      </c>
      <c r="AK116" s="242"/>
      <c r="AL116" s="242"/>
      <c r="AM116" s="317">
        <f t="shared" ref="AM116:AM117" si="119">AN116+AO116+AP116</f>
        <v>1100</v>
      </c>
      <c r="AN116" s="238">
        <f t="shared" ref="AN116:AN117" si="120">T116</f>
        <v>1100</v>
      </c>
      <c r="AO116" s="242"/>
      <c r="AP116" s="242"/>
      <c r="AQ116" s="405" t="s">
        <v>793</v>
      </c>
      <c r="AR116" s="308"/>
      <c r="AS116" s="16"/>
      <c r="AT116" s="15"/>
      <c r="AU116" s="15"/>
      <c r="AV116" s="14"/>
      <c r="AW116" s="14"/>
      <c r="AX116" s="14"/>
      <c r="AY116" s="117"/>
      <c r="AZ116" s="22" t="s">
        <v>768</v>
      </c>
      <c r="BA116" s="406" t="s">
        <v>846</v>
      </c>
    </row>
    <row r="117" spans="1:53" s="40" customFormat="1" ht="39.950000000000003" customHeight="1">
      <c r="A117" s="302">
        <v>2</v>
      </c>
      <c r="B117" s="343" t="s">
        <v>358</v>
      </c>
      <c r="C117" s="241" t="s">
        <v>274</v>
      </c>
      <c r="D117" s="241" t="s">
        <v>359</v>
      </c>
      <c r="E117" s="241" t="s">
        <v>109</v>
      </c>
      <c r="F117" s="241" t="s">
        <v>360</v>
      </c>
      <c r="G117" s="317">
        <f>H117+I117+J117</f>
        <v>5229</v>
      </c>
      <c r="H117" s="242">
        <v>5229</v>
      </c>
      <c r="I117" s="242"/>
      <c r="J117" s="242"/>
      <c r="K117" s="238">
        <f>L117+M117</f>
        <v>6153</v>
      </c>
      <c r="L117" s="242">
        <v>4153</v>
      </c>
      <c r="M117" s="412">
        <v>2000</v>
      </c>
      <c r="N117" s="412">
        <v>1200</v>
      </c>
      <c r="O117" s="317">
        <f>P117+Q117+R117</f>
        <v>0</v>
      </c>
      <c r="P117" s="242"/>
      <c r="Q117" s="242"/>
      <c r="R117" s="242"/>
      <c r="S117" s="317">
        <f t="shared" si="114"/>
        <v>2000</v>
      </c>
      <c r="T117" s="412">
        <v>2000</v>
      </c>
      <c r="U117" s="242"/>
      <c r="V117" s="242"/>
      <c r="W117" s="317">
        <f t="shared" si="115"/>
        <v>0</v>
      </c>
      <c r="X117" s="242"/>
      <c r="Y117" s="242"/>
      <c r="Z117" s="242"/>
      <c r="AA117" s="317">
        <f t="shared" si="107"/>
        <v>2000</v>
      </c>
      <c r="AB117" s="412">
        <v>2000</v>
      </c>
      <c r="AC117" s="242"/>
      <c r="AD117" s="242"/>
      <c r="AE117" s="317">
        <f t="shared" si="116"/>
        <v>2000</v>
      </c>
      <c r="AF117" s="242">
        <v>2000</v>
      </c>
      <c r="AG117" s="242"/>
      <c r="AH117" s="242"/>
      <c r="AI117" s="317">
        <f t="shared" si="117"/>
        <v>0</v>
      </c>
      <c r="AJ117" s="242">
        <f t="shared" si="118"/>
        <v>0</v>
      </c>
      <c r="AK117" s="242"/>
      <c r="AL117" s="242"/>
      <c r="AM117" s="317">
        <f t="shared" si="119"/>
        <v>2000</v>
      </c>
      <c r="AN117" s="238">
        <f t="shared" si="120"/>
        <v>2000</v>
      </c>
      <c r="AO117" s="242"/>
      <c r="AP117" s="242"/>
      <c r="AQ117" s="405" t="s">
        <v>793</v>
      </c>
      <c r="AR117" s="308"/>
      <c r="AS117" s="16"/>
      <c r="AT117" s="15"/>
      <c r="AU117" s="15"/>
      <c r="AV117" s="14"/>
      <c r="AW117" s="14"/>
      <c r="AX117" s="14"/>
      <c r="AY117" s="117"/>
      <c r="AZ117" s="22" t="s">
        <v>768</v>
      </c>
      <c r="BA117" s="406" t="s">
        <v>846</v>
      </c>
    </row>
    <row r="118" spans="1:53" s="40" customFormat="1" ht="20.100000000000001" customHeight="1">
      <c r="A118" s="411"/>
      <c r="B118" s="344" t="s">
        <v>45</v>
      </c>
      <c r="C118" s="241"/>
      <c r="D118" s="241"/>
      <c r="E118" s="241"/>
      <c r="F118" s="241"/>
      <c r="G118" s="417">
        <f>G119</f>
        <v>14170</v>
      </c>
      <c r="H118" s="417">
        <f t="shared" ref="H118:AP118" si="121">H119</f>
        <v>13604.665000000001</v>
      </c>
      <c r="I118" s="417">
        <f t="shared" si="121"/>
        <v>106.20400000000001</v>
      </c>
      <c r="J118" s="417">
        <f t="shared" si="121"/>
        <v>459.13099999999997</v>
      </c>
      <c r="K118" s="417">
        <f t="shared" si="121"/>
        <v>5521.2039999999997</v>
      </c>
      <c r="L118" s="417">
        <f t="shared" si="121"/>
        <v>5415</v>
      </c>
      <c r="M118" s="417">
        <f t="shared" si="121"/>
        <v>3705</v>
      </c>
      <c r="N118" s="417">
        <f t="shared" si="121"/>
        <v>2897</v>
      </c>
      <c r="O118" s="417">
        <f t="shared" si="121"/>
        <v>1957.6</v>
      </c>
      <c r="P118" s="417">
        <f t="shared" si="121"/>
        <v>1957.6</v>
      </c>
      <c r="Q118" s="417">
        <f t="shared" si="121"/>
        <v>0</v>
      </c>
      <c r="R118" s="417">
        <f t="shared" si="121"/>
        <v>0</v>
      </c>
      <c r="S118" s="417">
        <f t="shared" si="121"/>
        <v>3844</v>
      </c>
      <c r="T118" s="417">
        <f t="shared" si="121"/>
        <v>3844</v>
      </c>
      <c r="U118" s="417">
        <f t="shared" si="121"/>
        <v>0</v>
      </c>
      <c r="V118" s="417">
        <f t="shared" si="121"/>
        <v>0</v>
      </c>
      <c r="W118" s="417">
        <f t="shared" si="121"/>
        <v>857</v>
      </c>
      <c r="X118" s="417">
        <f t="shared" si="121"/>
        <v>857</v>
      </c>
      <c r="Y118" s="417">
        <f t="shared" si="121"/>
        <v>0</v>
      </c>
      <c r="Z118" s="417">
        <f t="shared" si="121"/>
        <v>0</v>
      </c>
      <c r="AA118" s="417">
        <f t="shared" si="121"/>
        <v>1299.779</v>
      </c>
      <c r="AB118" s="417">
        <f t="shared" si="121"/>
        <v>1299.779</v>
      </c>
      <c r="AC118" s="417">
        <f t="shared" si="121"/>
        <v>0</v>
      </c>
      <c r="AD118" s="417">
        <f t="shared" si="121"/>
        <v>0</v>
      </c>
      <c r="AE118" s="417">
        <f t="shared" si="121"/>
        <v>6711</v>
      </c>
      <c r="AF118" s="417">
        <f t="shared" si="121"/>
        <v>6711</v>
      </c>
      <c r="AG118" s="417">
        <f t="shared" si="121"/>
        <v>0</v>
      </c>
      <c r="AH118" s="417">
        <f t="shared" si="121"/>
        <v>0</v>
      </c>
      <c r="AI118" s="417">
        <f t="shared" si="121"/>
        <v>1957.6</v>
      </c>
      <c r="AJ118" s="417">
        <f t="shared" si="121"/>
        <v>1957.6</v>
      </c>
      <c r="AK118" s="417">
        <f t="shared" si="121"/>
        <v>0</v>
      </c>
      <c r="AL118" s="417">
        <f t="shared" si="121"/>
        <v>0</v>
      </c>
      <c r="AM118" s="417">
        <f t="shared" si="121"/>
        <v>3844</v>
      </c>
      <c r="AN118" s="417">
        <f t="shared" si="121"/>
        <v>3844</v>
      </c>
      <c r="AO118" s="417">
        <f t="shared" si="121"/>
        <v>0</v>
      </c>
      <c r="AP118" s="417">
        <f t="shared" si="121"/>
        <v>0</v>
      </c>
      <c r="AQ118" s="417"/>
      <c r="AR118" s="241"/>
      <c r="AS118" s="419"/>
      <c r="AT118" s="420"/>
      <c r="AU118" s="420"/>
      <c r="AV118" s="420"/>
      <c r="AW118" s="420"/>
      <c r="AX118" s="420"/>
      <c r="AY118" s="117">
        <v>9174</v>
      </c>
      <c r="AZ118" s="22"/>
    </row>
    <row r="119" spans="1:53" s="43" customFormat="1" ht="24" hidden="1" customHeight="1">
      <c r="A119" s="336"/>
      <c r="B119" s="341" t="s">
        <v>44</v>
      </c>
      <c r="C119" s="337"/>
      <c r="D119" s="337"/>
      <c r="E119" s="337"/>
      <c r="F119" s="337"/>
      <c r="G119" s="240">
        <f>G120+G134+G141</f>
        <v>14170</v>
      </c>
      <c r="H119" s="240">
        <f t="shared" ref="H119:AP119" si="122">H120+H134+H141</f>
        <v>13604.665000000001</v>
      </c>
      <c r="I119" s="240">
        <f t="shared" si="122"/>
        <v>106.20400000000001</v>
      </c>
      <c r="J119" s="240">
        <f t="shared" si="122"/>
        <v>459.13099999999997</v>
      </c>
      <c r="K119" s="240">
        <f t="shared" si="122"/>
        <v>5521.2039999999997</v>
      </c>
      <c r="L119" s="240">
        <f t="shared" si="122"/>
        <v>5415</v>
      </c>
      <c r="M119" s="240">
        <f t="shared" si="122"/>
        <v>3705</v>
      </c>
      <c r="N119" s="240">
        <f t="shared" si="122"/>
        <v>2897</v>
      </c>
      <c r="O119" s="240">
        <f t="shared" si="122"/>
        <v>1957.6</v>
      </c>
      <c r="P119" s="240">
        <f t="shared" si="122"/>
        <v>1957.6</v>
      </c>
      <c r="Q119" s="240">
        <f t="shared" si="122"/>
        <v>0</v>
      </c>
      <c r="R119" s="240">
        <f t="shared" si="122"/>
        <v>0</v>
      </c>
      <c r="S119" s="240">
        <f t="shared" si="122"/>
        <v>3844</v>
      </c>
      <c r="T119" s="240">
        <f t="shared" si="122"/>
        <v>3844</v>
      </c>
      <c r="U119" s="240">
        <f t="shared" si="122"/>
        <v>0</v>
      </c>
      <c r="V119" s="240">
        <f t="shared" si="122"/>
        <v>0</v>
      </c>
      <c r="W119" s="240">
        <f t="shared" si="122"/>
        <v>857</v>
      </c>
      <c r="X119" s="240">
        <f t="shared" si="122"/>
        <v>857</v>
      </c>
      <c r="Y119" s="240">
        <f t="shared" si="122"/>
        <v>0</v>
      </c>
      <c r="Z119" s="240">
        <f t="shared" si="122"/>
        <v>0</v>
      </c>
      <c r="AA119" s="240">
        <f t="shared" si="122"/>
        <v>1299.779</v>
      </c>
      <c r="AB119" s="240">
        <f t="shared" si="122"/>
        <v>1299.779</v>
      </c>
      <c r="AC119" s="240">
        <f t="shared" si="122"/>
        <v>0</v>
      </c>
      <c r="AD119" s="240">
        <f t="shared" si="122"/>
        <v>0</v>
      </c>
      <c r="AE119" s="240">
        <f t="shared" si="122"/>
        <v>6711</v>
      </c>
      <c r="AF119" s="240">
        <f t="shared" si="122"/>
        <v>6711</v>
      </c>
      <c r="AG119" s="240">
        <f t="shared" si="122"/>
        <v>0</v>
      </c>
      <c r="AH119" s="240">
        <f t="shared" si="122"/>
        <v>0</v>
      </c>
      <c r="AI119" s="240">
        <f t="shared" si="122"/>
        <v>1957.6</v>
      </c>
      <c r="AJ119" s="240">
        <f t="shared" si="122"/>
        <v>1957.6</v>
      </c>
      <c r="AK119" s="240">
        <f t="shared" si="122"/>
        <v>0</v>
      </c>
      <c r="AL119" s="240">
        <f t="shared" si="122"/>
        <v>0</v>
      </c>
      <c r="AM119" s="240">
        <f t="shared" si="122"/>
        <v>3844</v>
      </c>
      <c r="AN119" s="240">
        <f t="shared" si="122"/>
        <v>3844</v>
      </c>
      <c r="AO119" s="240">
        <f t="shared" si="122"/>
        <v>0</v>
      </c>
      <c r="AP119" s="240">
        <f t="shared" si="122"/>
        <v>0</v>
      </c>
      <c r="AQ119" s="240"/>
      <c r="AR119" s="337"/>
      <c r="AW119" s="2"/>
      <c r="AX119" s="2"/>
      <c r="AY119" s="117"/>
      <c r="AZ119" s="2"/>
    </row>
    <row r="120" spans="1:53" s="92" customFormat="1" ht="20.100000000000001" customHeight="1">
      <c r="A120" s="323"/>
      <c r="B120" s="342" t="s">
        <v>816</v>
      </c>
      <c r="C120" s="236"/>
      <c r="D120" s="236"/>
      <c r="E120" s="236"/>
      <c r="F120" s="236"/>
      <c r="G120" s="235">
        <f>SUM(G121:G133)</f>
        <v>4180</v>
      </c>
      <c r="H120" s="235">
        <f t="shared" ref="H120:AP120" si="123">SUM(H121:H133)</f>
        <v>3705</v>
      </c>
      <c r="I120" s="235">
        <f t="shared" si="123"/>
        <v>106.20400000000001</v>
      </c>
      <c r="J120" s="235">
        <f t="shared" si="123"/>
        <v>368.79599999999999</v>
      </c>
      <c r="K120" s="235">
        <f t="shared" si="123"/>
        <v>3811.2039999999997</v>
      </c>
      <c r="L120" s="235">
        <f t="shared" si="123"/>
        <v>3705</v>
      </c>
      <c r="M120" s="235">
        <f t="shared" si="123"/>
        <v>2831</v>
      </c>
      <c r="N120" s="235">
        <f t="shared" si="123"/>
        <v>2023</v>
      </c>
      <c r="O120" s="235">
        <f t="shared" si="123"/>
        <v>1957.6</v>
      </c>
      <c r="P120" s="235">
        <f t="shared" si="123"/>
        <v>1957.6</v>
      </c>
      <c r="Q120" s="235">
        <f t="shared" si="123"/>
        <v>0</v>
      </c>
      <c r="R120" s="235">
        <f t="shared" si="123"/>
        <v>0</v>
      </c>
      <c r="S120" s="235">
        <f t="shared" si="123"/>
        <v>838</v>
      </c>
      <c r="T120" s="235">
        <f t="shared" si="123"/>
        <v>838</v>
      </c>
      <c r="U120" s="235">
        <f t="shared" si="123"/>
        <v>0</v>
      </c>
      <c r="V120" s="235">
        <f t="shared" si="123"/>
        <v>0</v>
      </c>
      <c r="W120" s="235">
        <f t="shared" si="123"/>
        <v>857</v>
      </c>
      <c r="X120" s="235">
        <f t="shared" si="123"/>
        <v>857</v>
      </c>
      <c r="Y120" s="235">
        <f t="shared" si="123"/>
        <v>0</v>
      </c>
      <c r="Z120" s="235">
        <f t="shared" si="123"/>
        <v>0</v>
      </c>
      <c r="AA120" s="235">
        <f t="shared" si="123"/>
        <v>301.726</v>
      </c>
      <c r="AB120" s="235">
        <f t="shared" si="123"/>
        <v>301.726</v>
      </c>
      <c r="AC120" s="235">
        <f t="shared" si="123"/>
        <v>0</v>
      </c>
      <c r="AD120" s="235">
        <f t="shared" si="123"/>
        <v>0</v>
      </c>
      <c r="AE120" s="235">
        <f t="shared" si="123"/>
        <v>3705</v>
      </c>
      <c r="AF120" s="235">
        <f t="shared" si="123"/>
        <v>3705</v>
      </c>
      <c r="AG120" s="235">
        <f t="shared" si="123"/>
        <v>0</v>
      </c>
      <c r="AH120" s="235">
        <f t="shared" si="123"/>
        <v>0</v>
      </c>
      <c r="AI120" s="235">
        <f t="shared" si="123"/>
        <v>1957.6</v>
      </c>
      <c r="AJ120" s="235">
        <f t="shared" si="123"/>
        <v>1957.6</v>
      </c>
      <c r="AK120" s="235">
        <f t="shared" si="123"/>
        <v>0</v>
      </c>
      <c r="AL120" s="235">
        <f t="shared" si="123"/>
        <v>0</v>
      </c>
      <c r="AM120" s="235">
        <f t="shared" si="123"/>
        <v>838</v>
      </c>
      <c r="AN120" s="235">
        <f t="shared" si="123"/>
        <v>838</v>
      </c>
      <c r="AO120" s="235">
        <f t="shared" si="123"/>
        <v>0</v>
      </c>
      <c r="AP120" s="235">
        <f t="shared" si="123"/>
        <v>0</v>
      </c>
      <c r="AQ120" s="235"/>
      <c r="AR120" s="335"/>
      <c r="AW120" s="94"/>
      <c r="AX120" s="94"/>
      <c r="AY120" s="432"/>
      <c r="AZ120" s="95"/>
      <c r="BA120" s="421"/>
    </row>
    <row r="121" spans="1:53" s="42" customFormat="1" ht="24" customHeight="1">
      <c r="A121" s="302">
        <v>1</v>
      </c>
      <c r="B121" s="343" t="s">
        <v>361</v>
      </c>
      <c r="C121" s="241" t="s">
        <v>362</v>
      </c>
      <c r="D121" s="241" t="s">
        <v>363</v>
      </c>
      <c r="E121" s="241" t="s">
        <v>117</v>
      </c>
      <c r="F121" s="241" t="s">
        <v>364</v>
      </c>
      <c r="G121" s="317">
        <f>H121+I121+J121</f>
        <v>330</v>
      </c>
      <c r="H121" s="242">
        <v>285</v>
      </c>
      <c r="I121" s="240">
        <v>15.602</v>
      </c>
      <c r="J121" s="242">
        <v>29.398</v>
      </c>
      <c r="K121" s="242">
        <v>300.60199999999998</v>
      </c>
      <c r="L121" s="242">
        <v>285</v>
      </c>
      <c r="M121" s="242">
        <v>201</v>
      </c>
      <c r="N121" s="242">
        <v>135</v>
      </c>
      <c r="O121" s="317">
        <f t="shared" ref="O121:O133" si="124">P121+Q121+R121</f>
        <v>0</v>
      </c>
      <c r="P121" s="334"/>
      <c r="Q121" s="334"/>
      <c r="R121" s="334"/>
      <c r="S121" s="317">
        <f t="shared" ref="S121:S142" si="125">T121+U121+V121</f>
        <v>35</v>
      </c>
      <c r="T121" s="238">
        <v>35</v>
      </c>
      <c r="U121" s="334"/>
      <c r="V121" s="334"/>
      <c r="W121" s="317">
        <f t="shared" ref="W121:W133" si="126">X121+Y121+Z121</f>
        <v>0</v>
      </c>
      <c r="X121" s="334"/>
      <c r="Y121" s="334"/>
      <c r="Z121" s="334"/>
      <c r="AA121" s="317">
        <f t="shared" ref="AA121:AA142" si="127">AB121+AC121+AD121</f>
        <v>5.4530000000000003</v>
      </c>
      <c r="AB121" s="238">
        <v>5.4530000000000003</v>
      </c>
      <c r="AC121" s="334"/>
      <c r="AD121" s="334"/>
      <c r="AE121" s="317">
        <f t="shared" ref="AE121:AE142" si="128">AF121+AG121+AH121</f>
        <v>285</v>
      </c>
      <c r="AF121" s="238">
        <v>285</v>
      </c>
      <c r="AG121" s="334"/>
      <c r="AH121" s="334"/>
      <c r="AI121" s="317">
        <f t="shared" ref="AI121:AI133" si="129">AJ121+AK121+AL121</f>
        <v>0</v>
      </c>
      <c r="AJ121" s="242">
        <f t="shared" ref="AJ121:AJ133" si="130">P121</f>
        <v>0</v>
      </c>
      <c r="AK121" s="334"/>
      <c r="AL121" s="334"/>
      <c r="AM121" s="317">
        <f t="shared" ref="AM121:AM133" si="131">AN121+AO121+AP121</f>
        <v>35</v>
      </c>
      <c r="AN121" s="238">
        <f t="shared" ref="AN121:AN133" si="132">T121</f>
        <v>35</v>
      </c>
      <c r="AO121" s="334"/>
      <c r="AP121" s="334"/>
      <c r="AQ121" s="338" t="s">
        <v>770</v>
      </c>
      <c r="AR121" s="333"/>
      <c r="AW121" s="24"/>
      <c r="AX121" s="24"/>
      <c r="AY121" s="432"/>
      <c r="AZ121" s="2" t="s">
        <v>770</v>
      </c>
      <c r="BA121" s="406" t="s">
        <v>845</v>
      </c>
    </row>
    <row r="122" spans="1:53" s="42" customFormat="1" ht="22.5">
      <c r="A122" s="302">
        <v>2</v>
      </c>
      <c r="B122" s="343" t="s">
        <v>365</v>
      </c>
      <c r="C122" s="241" t="s">
        <v>362</v>
      </c>
      <c r="D122" s="241" t="s">
        <v>363</v>
      </c>
      <c r="E122" s="241" t="s">
        <v>117</v>
      </c>
      <c r="F122" s="241" t="s">
        <v>366</v>
      </c>
      <c r="G122" s="317">
        <f>H122+I122+J122</f>
        <v>330</v>
      </c>
      <c r="H122" s="242">
        <v>285</v>
      </c>
      <c r="I122" s="240">
        <v>15.602</v>
      </c>
      <c r="J122" s="242">
        <v>29.398</v>
      </c>
      <c r="K122" s="242">
        <v>300.60199999999998</v>
      </c>
      <c r="L122" s="242">
        <v>285</v>
      </c>
      <c r="M122" s="242">
        <v>207</v>
      </c>
      <c r="N122" s="242">
        <v>167</v>
      </c>
      <c r="O122" s="317">
        <f t="shared" si="124"/>
        <v>0</v>
      </c>
      <c r="P122" s="334"/>
      <c r="Q122" s="334"/>
      <c r="R122" s="334"/>
      <c r="S122" s="317">
        <f t="shared" si="125"/>
        <v>35</v>
      </c>
      <c r="T122" s="238">
        <v>35</v>
      </c>
      <c r="U122" s="334"/>
      <c r="V122" s="334"/>
      <c r="W122" s="317">
        <f t="shared" si="126"/>
        <v>0</v>
      </c>
      <c r="X122" s="334"/>
      <c r="Y122" s="334"/>
      <c r="Z122" s="334"/>
      <c r="AA122" s="317">
        <f t="shared" si="127"/>
        <v>5.5460000000000003</v>
      </c>
      <c r="AB122" s="238">
        <v>5.5460000000000003</v>
      </c>
      <c r="AC122" s="334"/>
      <c r="AD122" s="334"/>
      <c r="AE122" s="317">
        <f t="shared" si="128"/>
        <v>285</v>
      </c>
      <c r="AF122" s="238">
        <v>285</v>
      </c>
      <c r="AG122" s="334"/>
      <c r="AH122" s="334"/>
      <c r="AI122" s="317">
        <f t="shared" si="129"/>
        <v>0</v>
      </c>
      <c r="AJ122" s="242">
        <f t="shared" si="130"/>
        <v>0</v>
      </c>
      <c r="AK122" s="334"/>
      <c r="AL122" s="334"/>
      <c r="AM122" s="317">
        <f t="shared" si="131"/>
        <v>35</v>
      </c>
      <c r="AN122" s="238">
        <f t="shared" si="132"/>
        <v>35</v>
      </c>
      <c r="AO122" s="334"/>
      <c r="AP122" s="334"/>
      <c r="AQ122" s="338" t="s">
        <v>770</v>
      </c>
      <c r="AR122" s="333"/>
      <c r="AW122" s="24"/>
      <c r="AX122" s="24"/>
      <c r="AY122" s="432"/>
      <c r="AZ122" s="2" t="s">
        <v>770</v>
      </c>
      <c r="BA122" s="406" t="s">
        <v>845</v>
      </c>
    </row>
    <row r="123" spans="1:53" s="42" customFormat="1" ht="25.15" customHeight="1">
      <c r="A123" s="302">
        <v>3</v>
      </c>
      <c r="B123" s="343" t="s">
        <v>367</v>
      </c>
      <c r="C123" s="241" t="s">
        <v>362</v>
      </c>
      <c r="D123" s="241" t="s">
        <v>363</v>
      </c>
      <c r="E123" s="241" t="s">
        <v>117</v>
      </c>
      <c r="F123" s="241" t="s">
        <v>368</v>
      </c>
      <c r="G123" s="242">
        <v>330</v>
      </c>
      <c r="H123" s="242">
        <v>285</v>
      </c>
      <c r="I123" s="242"/>
      <c r="J123" s="242">
        <v>45</v>
      </c>
      <c r="K123" s="242">
        <v>285</v>
      </c>
      <c r="L123" s="242">
        <v>285</v>
      </c>
      <c r="M123" s="242">
        <v>203</v>
      </c>
      <c r="N123" s="242">
        <v>120</v>
      </c>
      <c r="O123" s="317">
        <f t="shared" si="124"/>
        <v>0</v>
      </c>
      <c r="P123" s="334"/>
      <c r="Q123" s="334"/>
      <c r="R123" s="334"/>
      <c r="S123" s="317">
        <f t="shared" si="125"/>
        <v>85</v>
      </c>
      <c r="T123" s="238">
        <v>85</v>
      </c>
      <c r="U123" s="334"/>
      <c r="V123" s="334"/>
      <c r="W123" s="317">
        <f t="shared" si="126"/>
        <v>0</v>
      </c>
      <c r="X123" s="334"/>
      <c r="Y123" s="334"/>
      <c r="Z123" s="334"/>
      <c r="AA123" s="317">
        <f t="shared" si="127"/>
        <v>5.5129999999999999</v>
      </c>
      <c r="AB123" s="238">
        <v>5.5129999999999999</v>
      </c>
      <c r="AC123" s="334"/>
      <c r="AD123" s="334"/>
      <c r="AE123" s="317">
        <f t="shared" si="128"/>
        <v>285</v>
      </c>
      <c r="AF123" s="238">
        <v>285</v>
      </c>
      <c r="AG123" s="334"/>
      <c r="AH123" s="334"/>
      <c r="AI123" s="317">
        <f t="shared" si="129"/>
        <v>0</v>
      </c>
      <c r="AJ123" s="242">
        <f t="shared" si="130"/>
        <v>0</v>
      </c>
      <c r="AK123" s="334"/>
      <c r="AL123" s="334"/>
      <c r="AM123" s="317">
        <f t="shared" si="131"/>
        <v>85</v>
      </c>
      <c r="AN123" s="238">
        <f t="shared" si="132"/>
        <v>85</v>
      </c>
      <c r="AO123" s="334"/>
      <c r="AP123" s="334"/>
      <c r="AQ123" s="338" t="s">
        <v>770</v>
      </c>
      <c r="AR123" s="333"/>
      <c r="AW123" s="24"/>
      <c r="AX123" s="24"/>
      <c r="AY123" s="432"/>
      <c r="AZ123" s="2" t="s">
        <v>770</v>
      </c>
      <c r="BA123" s="406" t="s">
        <v>845</v>
      </c>
    </row>
    <row r="124" spans="1:53" s="42" customFormat="1" ht="22.5">
      <c r="A124" s="302">
        <v>4</v>
      </c>
      <c r="B124" s="343" t="s">
        <v>369</v>
      </c>
      <c r="C124" s="241" t="s">
        <v>370</v>
      </c>
      <c r="D124" s="241" t="s">
        <v>363</v>
      </c>
      <c r="E124" s="241" t="s">
        <v>117</v>
      </c>
      <c r="F124" s="241" t="s">
        <v>371</v>
      </c>
      <c r="G124" s="242">
        <v>300</v>
      </c>
      <c r="H124" s="242">
        <v>285</v>
      </c>
      <c r="I124" s="242"/>
      <c r="J124" s="242">
        <v>15</v>
      </c>
      <c r="K124" s="242">
        <v>285</v>
      </c>
      <c r="L124" s="242">
        <v>285</v>
      </c>
      <c r="M124" s="242">
        <v>205</v>
      </c>
      <c r="N124" s="242">
        <v>160</v>
      </c>
      <c r="O124" s="317">
        <f t="shared" si="124"/>
        <v>200</v>
      </c>
      <c r="P124" s="242">
        <v>200</v>
      </c>
      <c r="Q124" s="334"/>
      <c r="R124" s="334"/>
      <c r="S124" s="317">
        <f t="shared" si="125"/>
        <v>85</v>
      </c>
      <c r="T124" s="238">
        <v>85</v>
      </c>
      <c r="U124" s="334"/>
      <c r="V124" s="334"/>
      <c r="W124" s="317">
        <f t="shared" si="126"/>
        <v>0</v>
      </c>
      <c r="X124" s="334"/>
      <c r="Y124" s="334"/>
      <c r="Z124" s="334"/>
      <c r="AA124" s="317">
        <f t="shared" si="127"/>
        <v>0</v>
      </c>
      <c r="AB124" s="334"/>
      <c r="AC124" s="334"/>
      <c r="AD124" s="334"/>
      <c r="AE124" s="317">
        <f t="shared" si="128"/>
        <v>285</v>
      </c>
      <c r="AF124" s="238">
        <v>285</v>
      </c>
      <c r="AG124" s="334"/>
      <c r="AH124" s="334"/>
      <c r="AI124" s="317">
        <f t="shared" si="129"/>
        <v>200</v>
      </c>
      <c r="AJ124" s="242">
        <f t="shared" si="130"/>
        <v>200</v>
      </c>
      <c r="AK124" s="334"/>
      <c r="AL124" s="334"/>
      <c r="AM124" s="317">
        <f t="shared" si="131"/>
        <v>85</v>
      </c>
      <c r="AN124" s="238">
        <f t="shared" si="132"/>
        <v>85</v>
      </c>
      <c r="AO124" s="334"/>
      <c r="AP124" s="334"/>
      <c r="AQ124" s="338" t="s">
        <v>780</v>
      </c>
      <c r="AR124" s="333"/>
      <c r="AW124" s="24"/>
      <c r="AX124" s="24"/>
      <c r="AY124" s="432"/>
      <c r="AZ124" s="2" t="s">
        <v>780</v>
      </c>
      <c r="BA124" s="406" t="s">
        <v>845</v>
      </c>
    </row>
    <row r="125" spans="1:53" s="42" customFormat="1" ht="21" customHeight="1">
      <c r="A125" s="302">
        <v>5</v>
      </c>
      <c r="B125" s="343" t="s">
        <v>372</v>
      </c>
      <c r="C125" s="241" t="s">
        <v>370</v>
      </c>
      <c r="D125" s="241" t="s">
        <v>363</v>
      </c>
      <c r="E125" s="241" t="s">
        <v>117</v>
      </c>
      <c r="F125" s="241" t="s">
        <v>373</v>
      </c>
      <c r="G125" s="317">
        <f>H125+I125+J125</f>
        <v>300</v>
      </c>
      <c r="H125" s="242">
        <v>285</v>
      </c>
      <c r="I125" s="240">
        <v>15</v>
      </c>
      <c r="J125" s="242"/>
      <c r="K125" s="242">
        <v>300</v>
      </c>
      <c r="L125" s="242">
        <v>285</v>
      </c>
      <c r="M125" s="242">
        <v>241</v>
      </c>
      <c r="N125" s="242">
        <v>175</v>
      </c>
      <c r="O125" s="317">
        <f t="shared" si="124"/>
        <v>200</v>
      </c>
      <c r="P125" s="242">
        <v>200</v>
      </c>
      <c r="Q125" s="334"/>
      <c r="R125" s="334"/>
      <c r="S125" s="317">
        <f t="shared" si="125"/>
        <v>85</v>
      </c>
      <c r="T125" s="238">
        <v>85</v>
      </c>
      <c r="U125" s="334"/>
      <c r="V125" s="334"/>
      <c r="W125" s="317">
        <f t="shared" si="126"/>
        <v>0</v>
      </c>
      <c r="X125" s="334"/>
      <c r="Y125" s="334"/>
      <c r="Z125" s="334"/>
      <c r="AA125" s="317">
        <f t="shared" si="127"/>
        <v>0</v>
      </c>
      <c r="AB125" s="334"/>
      <c r="AC125" s="334"/>
      <c r="AD125" s="334"/>
      <c r="AE125" s="317">
        <f t="shared" si="128"/>
        <v>285</v>
      </c>
      <c r="AF125" s="238">
        <v>285</v>
      </c>
      <c r="AG125" s="334"/>
      <c r="AH125" s="334"/>
      <c r="AI125" s="317">
        <f t="shared" si="129"/>
        <v>200</v>
      </c>
      <c r="AJ125" s="242">
        <f t="shared" si="130"/>
        <v>200</v>
      </c>
      <c r="AK125" s="334"/>
      <c r="AL125" s="334"/>
      <c r="AM125" s="317">
        <f t="shared" si="131"/>
        <v>85</v>
      </c>
      <c r="AN125" s="238">
        <f t="shared" si="132"/>
        <v>85</v>
      </c>
      <c r="AO125" s="334"/>
      <c r="AP125" s="334"/>
      <c r="AQ125" s="338" t="s">
        <v>780</v>
      </c>
      <c r="AR125" s="333"/>
      <c r="AW125" s="24"/>
      <c r="AX125" s="24"/>
      <c r="AY125" s="432"/>
      <c r="AZ125" s="2" t="s">
        <v>780</v>
      </c>
      <c r="BA125" s="406" t="s">
        <v>845</v>
      </c>
    </row>
    <row r="126" spans="1:53" s="42" customFormat="1" ht="22.5">
      <c r="A126" s="302">
        <v>6</v>
      </c>
      <c r="B126" s="343" t="s">
        <v>374</v>
      </c>
      <c r="C126" s="241" t="s">
        <v>125</v>
      </c>
      <c r="D126" s="241" t="s">
        <v>363</v>
      </c>
      <c r="E126" s="241" t="s">
        <v>117</v>
      </c>
      <c r="F126" s="241" t="s">
        <v>375</v>
      </c>
      <c r="G126" s="242">
        <v>330</v>
      </c>
      <c r="H126" s="242">
        <v>285</v>
      </c>
      <c r="I126" s="242"/>
      <c r="J126" s="242">
        <v>45</v>
      </c>
      <c r="K126" s="242">
        <v>285</v>
      </c>
      <c r="L126" s="242">
        <v>285</v>
      </c>
      <c r="M126" s="242">
        <v>256</v>
      </c>
      <c r="N126" s="242">
        <v>173</v>
      </c>
      <c r="O126" s="317">
        <f t="shared" si="124"/>
        <v>250</v>
      </c>
      <c r="P126" s="242">
        <v>250</v>
      </c>
      <c r="Q126" s="334"/>
      <c r="R126" s="334"/>
      <c r="S126" s="317">
        <f t="shared" si="125"/>
        <v>35</v>
      </c>
      <c r="T126" s="238">
        <v>35</v>
      </c>
      <c r="U126" s="334"/>
      <c r="V126" s="334"/>
      <c r="W126" s="317">
        <f t="shared" si="126"/>
        <v>250</v>
      </c>
      <c r="X126" s="238">
        <v>250</v>
      </c>
      <c r="Y126" s="334"/>
      <c r="Z126" s="334"/>
      <c r="AA126" s="317">
        <f t="shared" si="127"/>
        <v>27.283999999999999</v>
      </c>
      <c r="AB126" s="238">
        <v>27.283999999999999</v>
      </c>
      <c r="AC126" s="334"/>
      <c r="AD126" s="334"/>
      <c r="AE126" s="317">
        <f t="shared" si="128"/>
        <v>285</v>
      </c>
      <c r="AF126" s="238">
        <v>285</v>
      </c>
      <c r="AG126" s="334"/>
      <c r="AH126" s="334"/>
      <c r="AI126" s="317">
        <f t="shared" si="129"/>
        <v>250</v>
      </c>
      <c r="AJ126" s="242">
        <f t="shared" si="130"/>
        <v>250</v>
      </c>
      <c r="AK126" s="334"/>
      <c r="AL126" s="334"/>
      <c r="AM126" s="317">
        <f t="shared" si="131"/>
        <v>35</v>
      </c>
      <c r="AN126" s="238">
        <f t="shared" si="132"/>
        <v>35</v>
      </c>
      <c r="AO126" s="334"/>
      <c r="AP126" s="334"/>
      <c r="AQ126" s="338" t="s">
        <v>771</v>
      </c>
      <c r="AR126" s="333"/>
      <c r="AW126" s="24"/>
      <c r="AX126" s="24"/>
      <c r="AY126" s="432"/>
      <c r="AZ126" s="2" t="s">
        <v>771</v>
      </c>
      <c r="BA126" s="406" t="s">
        <v>845</v>
      </c>
    </row>
    <row r="127" spans="1:53" s="42" customFormat="1" ht="21" customHeight="1">
      <c r="A127" s="302">
        <v>7</v>
      </c>
      <c r="B127" s="343" t="s">
        <v>376</v>
      </c>
      <c r="C127" s="241" t="s">
        <v>125</v>
      </c>
      <c r="D127" s="241" t="s">
        <v>363</v>
      </c>
      <c r="E127" s="241" t="s">
        <v>117</v>
      </c>
      <c r="F127" s="241" t="s">
        <v>377</v>
      </c>
      <c r="G127" s="242">
        <v>330</v>
      </c>
      <c r="H127" s="242">
        <v>285</v>
      </c>
      <c r="I127" s="242"/>
      <c r="J127" s="242">
        <v>45</v>
      </c>
      <c r="K127" s="242">
        <v>285</v>
      </c>
      <c r="L127" s="242">
        <v>285</v>
      </c>
      <c r="M127" s="242">
        <v>247</v>
      </c>
      <c r="N127" s="242">
        <v>165</v>
      </c>
      <c r="O127" s="317">
        <f t="shared" si="124"/>
        <v>250</v>
      </c>
      <c r="P127" s="242">
        <v>250</v>
      </c>
      <c r="Q127" s="334"/>
      <c r="R127" s="334"/>
      <c r="S127" s="317">
        <f t="shared" si="125"/>
        <v>35</v>
      </c>
      <c r="T127" s="238">
        <v>35</v>
      </c>
      <c r="U127" s="334"/>
      <c r="V127" s="334"/>
      <c r="W127" s="317">
        <f t="shared" si="126"/>
        <v>250</v>
      </c>
      <c r="X127" s="238">
        <v>250</v>
      </c>
      <c r="Y127" s="334"/>
      <c r="Z127" s="334"/>
      <c r="AA127" s="317">
        <f t="shared" si="127"/>
        <v>20.715</v>
      </c>
      <c r="AB127" s="238">
        <v>20.715</v>
      </c>
      <c r="AC127" s="334"/>
      <c r="AD127" s="334"/>
      <c r="AE127" s="317">
        <f t="shared" si="128"/>
        <v>285</v>
      </c>
      <c r="AF127" s="238">
        <v>285</v>
      </c>
      <c r="AG127" s="334"/>
      <c r="AH127" s="334"/>
      <c r="AI127" s="317">
        <f t="shared" si="129"/>
        <v>250</v>
      </c>
      <c r="AJ127" s="242">
        <f t="shared" si="130"/>
        <v>250</v>
      </c>
      <c r="AK127" s="334"/>
      <c r="AL127" s="334"/>
      <c r="AM127" s="317">
        <f t="shared" si="131"/>
        <v>35</v>
      </c>
      <c r="AN127" s="238">
        <f t="shared" si="132"/>
        <v>35</v>
      </c>
      <c r="AO127" s="334"/>
      <c r="AP127" s="334"/>
      <c r="AQ127" s="338" t="s">
        <v>771</v>
      </c>
      <c r="AR127" s="333"/>
      <c r="AW127" s="24"/>
      <c r="AX127" s="24"/>
      <c r="AY127" s="432"/>
      <c r="AZ127" s="2" t="s">
        <v>771</v>
      </c>
      <c r="BA127" s="406" t="s">
        <v>845</v>
      </c>
    </row>
    <row r="128" spans="1:53" s="42" customFormat="1" ht="21" customHeight="1">
      <c r="A128" s="302">
        <v>8</v>
      </c>
      <c r="B128" s="343" t="s">
        <v>378</v>
      </c>
      <c r="C128" s="241" t="s">
        <v>125</v>
      </c>
      <c r="D128" s="241" t="s">
        <v>363</v>
      </c>
      <c r="E128" s="241" t="s">
        <v>117</v>
      </c>
      <c r="F128" s="241" t="s">
        <v>379</v>
      </c>
      <c r="G128" s="242">
        <v>330</v>
      </c>
      <c r="H128" s="242">
        <v>285</v>
      </c>
      <c r="I128" s="242"/>
      <c r="J128" s="242">
        <v>45</v>
      </c>
      <c r="K128" s="242">
        <v>285</v>
      </c>
      <c r="L128" s="242">
        <v>285</v>
      </c>
      <c r="M128" s="242">
        <v>191</v>
      </c>
      <c r="N128" s="242">
        <v>146</v>
      </c>
      <c r="O128" s="317">
        <f t="shared" si="124"/>
        <v>200</v>
      </c>
      <c r="P128" s="242">
        <v>200</v>
      </c>
      <c r="Q128" s="334"/>
      <c r="R128" s="334"/>
      <c r="S128" s="317">
        <f t="shared" si="125"/>
        <v>85</v>
      </c>
      <c r="T128" s="238">
        <v>85</v>
      </c>
      <c r="U128" s="334"/>
      <c r="V128" s="334"/>
      <c r="W128" s="317">
        <f t="shared" si="126"/>
        <v>200</v>
      </c>
      <c r="X128" s="238">
        <v>200</v>
      </c>
      <c r="Y128" s="334"/>
      <c r="Z128" s="334"/>
      <c r="AA128" s="317">
        <f t="shared" si="127"/>
        <v>74.13300000000001</v>
      </c>
      <c r="AB128" s="238">
        <v>74.13300000000001</v>
      </c>
      <c r="AC128" s="334"/>
      <c r="AD128" s="334"/>
      <c r="AE128" s="317">
        <f t="shared" si="128"/>
        <v>285</v>
      </c>
      <c r="AF128" s="238">
        <v>285</v>
      </c>
      <c r="AG128" s="334"/>
      <c r="AH128" s="334"/>
      <c r="AI128" s="317">
        <f t="shared" si="129"/>
        <v>200</v>
      </c>
      <c r="AJ128" s="242">
        <f t="shared" si="130"/>
        <v>200</v>
      </c>
      <c r="AK128" s="334"/>
      <c r="AL128" s="334"/>
      <c r="AM128" s="317">
        <f t="shared" si="131"/>
        <v>85</v>
      </c>
      <c r="AN128" s="238">
        <f t="shared" si="132"/>
        <v>85</v>
      </c>
      <c r="AO128" s="334"/>
      <c r="AP128" s="334"/>
      <c r="AQ128" s="338" t="s">
        <v>771</v>
      </c>
      <c r="AR128" s="333"/>
      <c r="AW128" s="24"/>
      <c r="AX128" s="24"/>
      <c r="AY128" s="432"/>
      <c r="AZ128" s="2" t="s">
        <v>771</v>
      </c>
      <c r="BA128" s="406" t="s">
        <v>845</v>
      </c>
    </row>
    <row r="129" spans="1:53" s="42" customFormat="1" ht="21" customHeight="1">
      <c r="A129" s="302">
        <v>9</v>
      </c>
      <c r="B129" s="343" t="s">
        <v>380</v>
      </c>
      <c r="C129" s="241" t="s">
        <v>381</v>
      </c>
      <c r="D129" s="241" t="s">
        <v>363</v>
      </c>
      <c r="E129" s="241" t="s">
        <v>117</v>
      </c>
      <c r="F129" s="241" t="s">
        <v>382</v>
      </c>
      <c r="G129" s="317">
        <f>H129+I129+J129</f>
        <v>300</v>
      </c>
      <c r="H129" s="242">
        <v>285</v>
      </c>
      <c r="I129" s="240">
        <v>15</v>
      </c>
      <c r="J129" s="242"/>
      <c r="K129" s="242">
        <v>300</v>
      </c>
      <c r="L129" s="242">
        <v>285</v>
      </c>
      <c r="M129" s="242">
        <v>217</v>
      </c>
      <c r="N129" s="242">
        <v>151</v>
      </c>
      <c r="O129" s="317">
        <f t="shared" si="124"/>
        <v>250</v>
      </c>
      <c r="P129" s="242">
        <v>250</v>
      </c>
      <c r="Q129" s="334"/>
      <c r="R129" s="334"/>
      <c r="S129" s="317">
        <f t="shared" si="125"/>
        <v>35</v>
      </c>
      <c r="T129" s="238">
        <v>35</v>
      </c>
      <c r="U129" s="334"/>
      <c r="V129" s="334"/>
      <c r="W129" s="317">
        <f t="shared" si="126"/>
        <v>0</v>
      </c>
      <c r="X129" s="334"/>
      <c r="Y129" s="334"/>
      <c r="Z129" s="334"/>
      <c r="AA129" s="317">
        <f t="shared" si="127"/>
        <v>0</v>
      </c>
      <c r="AB129" s="334"/>
      <c r="AC129" s="334"/>
      <c r="AD129" s="334"/>
      <c r="AE129" s="317">
        <f t="shared" si="128"/>
        <v>285</v>
      </c>
      <c r="AF129" s="238">
        <v>285</v>
      </c>
      <c r="AG129" s="334"/>
      <c r="AH129" s="334"/>
      <c r="AI129" s="317">
        <f t="shared" si="129"/>
        <v>250</v>
      </c>
      <c r="AJ129" s="242">
        <f t="shared" si="130"/>
        <v>250</v>
      </c>
      <c r="AK129" s="334"/>
      <c r="AL129" s="334"/>
      <c r="AM129" s="317">
        <f t="shared" si="131"/>
        <v>35</v>
      </c>
      <c r="AN129" s="238">
        <f t="shared" si="132"/>
        <v>35</v>
      </c>
      <c r="AO129" s="334"/>
      <c r="AP129" s="334"/>
      <c r="AQ129" s="338" t="s">
        <v>775</v>
      </c>
      <c r="AR129" s="333"/>
      <c r="AW129" s="24"/>
      <c r="AX129" s="24"/>
      <c r="AY129" s="432"/>
      <c r="AZ129" s="2" t="s">
        <v>775</v>
      </c>
      <c r="BA129" s="406" t="s">
        <v>845</v>
      </c>
    </row>
    <row r="130" spans="1:53" s="42" customFormat="1" ht="21" customHeight="1">
      <c r="A130" s="302">
        <v>10</v>
      </c>
      <c r="B130" s="343" t="s">
        <v>383</v>
      </c>
      <c r="C130" s="241" t="s">
        <v>381</v>
      </c>
      <c r="D130" s="241" t="s">
        <v>363</v>
      </c>
      <c r="E130" s="241" t="s">
        <v>117</v>
      </c>
      <c r="F130" s="241" t="s">
        <v>384</v>
      </c>
      <c r="G130" s="317">
        <f>H130+I130+J130</f>
        <v>300</v>
      </c>
      <c r="H130" s="242">
        <v>285</v>
      </c>
      <c r="I130" s="240">
        <v>15</v>
      </c>
      <c r="J130" s="242"/>
      <c r="K130" s="242">
        <v>300</v>
      </c>
      <c r="L130" s="242">
        <v>285</v>
      </c>
      <c r="M130" s="242">
        <v>202</v>
      </c>
      <c r="N130" s="242">
        <v>157</v>
      </c>
      <c r="O130" s="317">
        <f t="shared" si="124"/>
        <v>250</v>
      </c>
      <c r="P130" s="242">
        <v>250</v>
      </c>
      <c r="Q130" s="334"/>
      <c r="R130" s="334"/>
      <c r="S130" s="317">
        <f t="shared" si="125"/>
        <v>35</v>
      </c>
      <c r="T130" s="238">
        <v>35</v>
      </c>
      <c r="U130" s="334"/>
      <c r="V130" s="334"/>
      <c r="W130" s="317">
        <f t="shared" si="126"/>
        <v>0</v>
      </c>
      <c r="X130" s="334"/>
      <c r="Y130" s="334"/>
      <c r="Z130" s="334"/>
      <c r="AA130" s="317">
        <f t="shared" si="127"/>
        <v>0</v>
      </c>
      <c r="AB130" s="334"/>
      <c r="AC130" s="334"/>
      <c r="AD130" s="334"/>
      <c r="AE130" s="317">
        <f t="shared" si="128"/>
        <v>285</v>
      </c>
      <c r="AF130" s="238">
        <v>285</v>
      </c>
      <c r="AG130" s="334"/>
      <c r="AH130" s="334"/>
      <c r="AI130" s="317">
        <f t="shared" si="129"/>
        <v>250</v>
      </c>
      <c r="AJ130" s="242">
        <f t="shared" si="130"/>
        <v>250</v>
      </c>
      <c r="AK130" s="334"/>
      <c r="AL130" s="334"/>
      <c r="AM130" s="317">
        <f t="shared" si="131"/>
        <v>35</v>
      </c>
      <c r="AN130" s="238">
        <f t="shared" si="132"/>
        <v>35</v>
      </c>
      <c r="AO130" s="334"/>
      <c r="AP130" s="334"/>
      <c r="AQ130" s="338" t="s">
        <v>775</v>
      </c>
      <c r="AR130" s="333"/>
      <c r="AW130" s="24"/>
      <c r="AX130" s="24"/>
      <c r="AY130" s="432"/>
      <c r="AZ130" s="2" t="s">
        <v>775</v>
      </c>
      <c r="BA130" s="406" t="s">
        <v>845</v>
      </c>
    </row>
    <row r="131" spans="1:53" s="42" customFormat="1" ht="21" customHeight="1">
      <c r="A131" s="302">
        <v>11</v>
      </c>
      <c r="B131" s="343" t="s">
        <v>385</v>
      </c>
      <c r="C131" s="241" t="s">
        <v>381</v>
      </c>
      <c r="D131" s="241" t="s">
        <v>363</v>
      </c>
      <c r="E131" s="241" t="s">
        <v>117</v>
      </c>
      <c r="F131" s="241" t="s">
        <v>386</v>
      </c>
      <c r="G131" s="317">
        <f>H131+I131+J131</f>
        <v>300</v>
      </c>
      <c r="H131" s="242">
        <v>285</v>
      </c>
      <c r="I131" s="240">
        <v>15</v>
      </c>
      <c r="J131" s="242"/>
      <c r="K131" s="242">
        <v>300</v>
      </c>
      <c r="L131" s="242">
        <v>285</v>
      </c>
      <c r="M131" s="242">
        <v>222</v>
      </c>
      <c r="N131" s="242">
        <v>135</v>
      </c>
      <c r="O131" s="317">
        <f t="shared" si="124"/>
        <v>200</v>
      </c>
      <c r="P131" s="242">
        <v>200</v>
      </c>
      <c r="Q131" s="334"/>
      <c r="R131" s="334"/>
      <c r="S131" s="317">
        <f t="shared" si="125"/>
        <v>85</v>
      </c>
      <c r="T131" s="238">
        <v>85</v>
      </c>
      <c r="U131" s="334"/>
      <c r="V131" s="334"/>
      <c r="W131" s="317">
        <f t="shared" si="126"/>
        <v>0</v>
      </c>
      <c r="X131" s="334"/>
      <c r="Y131" s="334"/>
      <c r="Z131" s="334"/>
      <c r="AA131" s="317">
        <f t="shared" si="127"/>
        <v>0</v>
      </c>
      <c r="AB131" s="334"/>
      <c r="AC131" s="334"/>
      <c r="AD131" s="334"/>
      <c r="AE131" s="317">
        <f t="shared" si="128"/>
        <v>285</v>
      </c>
      <c r="AF131" s="238">
        <v>285</v>
      </c>
      <c r="AG131" s="334"/>
      <c r="AH131" s="334"/>
      <c r="AI131" s="317">
        <f t="shared" si="129"/>
        <v>200</v>
      </c>
      <c r="AJ131" s="242">
        <f t="shared" si="130"/>
        <v>200</v>
      </c>
      <c r="AK131" s="334"/>
      <c r="AL131" s="334"/>
      <c r="AM131" s="317">
        <f t="shared" si="131"/>
        <v>85</v>
      </c>
      <c r="AN131" s="238">
        <f t="shared" si="132"/>
        <v>85</v>
      </c>
      <c r="AO131" s="334"/>
      <c r="AP131" s="334"/>
      <c r="AQ131" s="338" t="s">
        <v>775</v>
      </c>
      <c r="AR131" s="333"/>
      <c r="AW131" s="24"/>
      <c r="AX131" s="24"/>
      <c r="AY131" s="432"/>
      <c r="AZ131" s="2" t="s">
        <v>775</v>
      </c>
      <c r="BA131" s="406" t="s">
        <v>845</v>
      </c>
    </row>
    <row r="132" spans="1:53" s="42" customFormat="1" ht="21" customHeight="1">
      <c r="A132" s="302">
        <v>12</v>
      </c>
      <c r="B132" s="343" t="s">
        <v>387</v>
      </c>
      <c r="C132" s="241" t="s">
        <v>128</v>
      </c>
      <c r="D132" s="241" t="s">
        <v>388</v>
      </c>
      <c r="E132" s="241" t="s">
        <v>117</v>
      </c>
      <c r="F132" s="241" t="s">
        <v>389</v>
      </c>
      <c r="G132" s="242">
        <v>400</v>
      </c>
      <c r="H132" s="242">
        <v>285</v>
      </c>
      <c r="I132" s="242"/>
      <c r="J132" s="242">
        <v>115</v>
      </c>
      <c r="K132" s="242">
        <v>285</v>
      </c>
      <c r="L132" s="242">
        <v>285</v>
      </c>
      <c r="M132" s="242">
        <v>227</v>
      </c>
      <c r="N132" s="242">
        <v>172</v>
      </c>
      <c r="O132" s="317">
        <f t="shared" si="124"/>
        <v>157</v>
      </c>
      <c r="P132" s="242">
        <v>157</v>
      </c>
      <c r="Q132" s="334"/>
      <c r="R132" s="334"/>
      <c r="S132" s="317">
        <f t="shared" si="125"/>
        <v>128</v>
      </c>
      <c r="T132" s="238">
        <v>128</v>
      </c>
      <c r="U132" s="334"/>
      <c r="V132" s="334"/>
      <c r="W132" s="317">
        <f t="shared" si="126"/>
        <v>157</v>
      </c>
      <c r="X132" s="238">
        <v>157</v>
      </c>
      <c r="Y132" s="334"/>
      <c r="Z132" s="334"/>
      <c r="AA132" s="317">
        <f t="shared" si="127"/>
        <v>93.082000000000008</v>
      </c>
      <c r="AB132" s="238">
        <v>93.082000000000008</v>
      </c>
      <c r="AC132" s="334"/>
      <c r="AD132" s="334"/>
      <c r="AE132" s="317">
        <f t="shared" si="128"/>
        <v>285</v>
      </c>
      <c r="AF132" s="238">
        <v>285</v>
      </c>
      <c r="AG132" s="334"/>
      <c r="AH132" s="334"/>
      <c r="AI132" s="317">
        <f t="shared" si="129"/>
        <v>157</v>
      </c>
      <c r="AJ132" s="242">
        <f t="shared" si="130"/>
        <v>157</v>
      </c>
      <c r="AK132" s="334"/>
      <c r="AL132" s="334"/>
      <c r="AM132" s="317">
        <f t="shared" si="131"/>
        <v>128</v>
      </c>
      <c r="AN132" s="238">
        <f t="shared" si="132"/>
        <v>128</v>
      </c>
      <c r="AO132" s="334"/>
      <c r="AP132" s="334"/>
      <c r="AQ132" s="338" t="s">
        <v>772</v>
      </c>
      <c r="AR132" s="333"/>
      <c r="AW132" s="24"/>
      <c r="AX132" s="24"/>
      <c r="AY132" s="432"/>
      <c r="AZ132" s="2" t="s">
        <v>772</v>
      </c>
      <c r="BA132" s="406" t="s">
        <v>845</v>
      </c>
    </row>
    <row r="133" spans="1:53" s="42" customFormat="1" ht="21" customHeight="1">
      <c r="A133" s="302">
        <v>13</v>
      </c>
      <c r="B133" s="343" t="s">
        <v>390</v>
      </c>
      <c r="C133" s="241" t="s">
        <v>391</v>
      </c>
      <c r="D133" s="241" t="s">
        <v>363</v>
      </c>
      <c r="E133" s="241" t="s">
        <v>117</v>
      </c>
      <c r="F133" s="241" t="s">
        <v>392</v>
      </c>
      <c r="G133" s="317">
        <f>H133+I133+J133</f>
        <v>300</v>
      </c>
      <c r="H133" s="242">
        <v>285</v>
      </c>
      <c r="I133" s="242">
        <v>15</v>
      </c>
      <c r="J133" s="242"/>
      <c r="K133" s="242">
        <v>300</v>
      </c>
      <c r="L133" s="242">
        <v>285</v>
      </c>
      <c r="M133" s="242">
        <v>212</v>
      </c>
      <c r="N133" s="242">
        <v>167</v>
      </c>
      <c r="O133" s="317">
        <f t="shared" si="124"/>
        <v>0.59999999999999432</v>
      </c>
      <c r="P133" s="242">
        <v>0.59999999999999432</v>
      </c>
      <c r="Q133" s="334"/>
      <c r="R133" s="334"/>
      <c r="S133" s="317">
        <f t="shared" si="125"/>
        <v>75</v>
      </c>
      <c r="T133" s="238">
        <v>75</v>
      </c>
      <c r="U133" s="334"/>
      <c r="V133" s="334"/>
      <c r="W133" s="317">
        <f t="shared" si="126"/>
        <v>0</v>
      </c>
      <c r="X133" s="334"/>
      <c r="Y133" s="334"/>
      <c r="Z133" s="334"/>
      <c r="AA133" s="317">
        <f t="shared" si="127"/>
        <v>70</v>
      </c>
      <c r="AB133" s="238">
        <v>70</v>
      </c>
      <c r="AC133" s="334"/>
      <c r="AD133" s="334"/>
      <c r="AE133" s="317">
        <f t="shared" si="128"/>
        <v>285</v>
      </c>
      <c r="AF133" s="238">
        <v>285</v>
      </c>
      <c r="AG133" s="334"/>
      <c r="AH133" s="334"/>
      <c r="AI133" s="317">
        <f t="shared" si="129"/>
        <v>0.59999999999999432</v>
      </c>
      <c r="AJ133" s="242">
        <f t="shared" si="130"/>
        <v>0.59999999999999432</v>
      </c>
      <c r="AK133" s="334"/>
      <c r="AL133" s="334"/>
      <c r="AM133" s="317">
        <f t="shared" si="131"/>
        <v>75</v>
      </c>
      <c r="AN133" s="238">
        <f t="shared" si="132"/>
        <v>75</v>
      </c>
      <c r="AO133" s="334"/>
      <c r="AP133" s="334"/>
      <c r="AQ133" s="338" t="s">
        <v>769</v>
      </c>
      <c r="AR133" s="333"/>
      <c r="AW133" s="24"/>
      <c r="AX133" s="24"/>
      <c r="AY133" s="432"/>
      <c r="AZ133" s="2" t="s">
        <v>769</v>
      </c>
      <c r="BA133" s="406" t="s">
        <v>845</v>
      </c>
    </row>
    <row r="134" spans="1:53" s="92" customFormat="1" ht="20.100000000000001" customHeight="1">
      <c r="A134" s="323"/>
      <c r="B134" s="342" t="s">
        <v>815</v>
      </c>
      <c r="C134" s="335"/>
      <c r="D134" s="335"/>
      <c r="E134" s="335"/>
      <c r="F134" s="335"/>
      <c r="G134" s="235">
        <f>SUM(G135:G140)</f>
        <v>1800</v>
      </c>
      <c r="H134" s="235">
        <f t="shared" ref="H134:AP134" si="133">SUM(H135:H140)</f>
        <v>1709.665</v>
      </c>
      <c r="I134" s="235">
        <f t="shared" si="133"/>
        <v>0</v>
      </c>
      <c r="J134" s="235">
        <f t="shared" si="133"/>
        <v>90.335000000000008</v>
      </c>
      <c r="K134" s="235">
        <f t="shared" si="133"/>
        <v>1710</v>
      </c>
      <c r="L134" s="235">
        <f t="shared" si="133"/>
        <v>1710</v>
      </c>
      <c r="M134" s="235">
        <f t="shared" si="133"/>
        <v>874</v>
      </c>
      <c r="N134" s="235">
        <f t="shared" si="133"/>
        <v>874</v>
      </c>
      <c r="O134" s="235">
        <f t="shared" si="133"/>
        <v>0</v>
      </c>
      <c r="P134" s="235">
        <f t="shared" si="133"/>
        <v>0</v>
      </c>
      <c r="Q134" s="235">
        <f t="shared" si="133"/>
        <v>0</v>
      </c>
      <c r="R134" s="235">
        <f t="shared" si="133"/>
        <v>0</v>
      </c>
      <c r="S134" s="235">
        <f t="shared" si="133"/>
        <v>1500</v>
      </c>
      <c r="T134" s="235">
        <f t="shared" si="133"/>
        <v>1500</v>
      </c>
      <c r="U134" s="235">
        <f t="shared" si="133"/>
        <v>0</v>
      </c>
      <c r="V134" s="235">
        <f t="shared" si="133"/>
        <v>0</v>
      </c>
      <c r="W134" s="235">
        <f t="shared" si="133"/>
        <v>0</v>
      </c>
      <c r="X134" s="235">
        <f t="shared" si="133"/>
        <v>0</v>
      </c>
      <c r="Y134" s="235">
        <f t="shared" si="133"/>
        <v>0</v>
      </c>
      <c r="Z134" s="235">
        <f t="shared" si="133"/>
        <v>0</v>
      </c>
      <c r="AA134" s="235">
        <f t="shared" si="133"/>
        <v>998.053</v>
      </c>
      <c r="AB134" s="235">
        <f t="shared" si="133"/>
        <v>998.053</v>
      </c>
      <c r="AC134" s="235">
        <f t="shared" si="133"/>
        <v>0</v>
      </c>
      <c r="AD134" s="235">
        <f t="shared" si="133"/>
        <v>0</v>
      </c>
      <c r="AE134" s="235">
        <f t="shared" si="133"/>
        <v>1500</v>
      </c>
      <c r="AF134" s="235">
        <f t="shared" si="133"/>
        <v>1500</v>
      </c>
      <c r="AG134" s="235">
        <f t="shared" si="133"/>
        <v>0</v>
      </c>
      <c r="AH134" s="235">
        <f t="shared" si="133"/>
        <v>0</v>
      </c>
      <c r="AI134" s="235">
        <f t="shared" si="133"/>
        <v>0</v>
      </c>
      <c r="AJ134" s="235">
        <f t="shared" si="133"/>
        <v>0</v>
      </c>
      <c r="AK134" s="235">
        <f t="shared" si="133"/>
        <v>0</v>
      </c>
      <c r="AL134" s="235">
        <f t="shared" si="133"/>
        <v>0</v>
      </c>
      <c r="AM134" s="235">
        <f t="shared" si="133"/>
        <v>1500</v>
      </c>
      <c r="AN134" s="235">
        <f t="shared" si="133"/>
        <v>1500</v>
      </c>
      <c r="AO134" s="235">
        <f t="shared" si="133"/>
        <v>0</v>
      </c>
      <c r="AP134" s="235">
        <f t="shared" si="133"/>
        <v>0</v>
      </c>
      <c r="AQ134" s="235"/>
      <c r="AR134" s="335"/>
      <c r="AW134" s="94"/>
      <c r="AX134" s="94"/>
      <c r="AY134" s="432"/>
      <c r="AZ134" s="95"/>
    </row>
    <row r="135" spans="1:53" s="42" customFormat="1" ht="22.5">
      <c r="A135" s="302" t="s">
        <v>19</v>
      </c>
      <c r="B135" s="343" t="s">
        <v>393</v>
      </c>
      <c r="C135" s="241" t="s">
        <v>270</v>
      </c>
      <c r="D135" s="241" t="s">
        <v>363</v>
      </c>
      <c r="E135" s="241" t="s">
        <v>227</v>
      </c>
      <c r="F135" s="241" t="s">
        <v>394</v>
      </c>
      <c r="G135" s="242">
        <v>300</v>
      </c>
      <c r="H135" s="242">
        <v>285</v>
      </c>
      <c r="I135" s="242"/>
      <c r="J135" s="242">
        <v>15</v>
      </c>
      <c r="K135" s="242">
        <v>285</v>
      </c>
      <c r="L135" s="242">
        <v>285</v>
      </c>
      <c r="M135" s="242">
        <v>140</v>
      </c>
      <c r="N135" s="242">
        <v>140</v>
      </c>
      <c r="O135" s="317">
        <f t="shared" ref="O135:O140" si="134">P135+Q135+R135</f>
        <v>0</v>
      </c>
      <c r="P135" s="334"/>
      <c r="Q135" s="334"/>
      <c r="R135" s="334"/>
      <c r="S135" s="317">
        <f t="shared" si="125"/>
        <v>250</v>
      </c>
      <c r="T135" s="238">
        <v>250</v>
      </c>
      <c r="U135" s="334"/>
      <c r="V135" s="334"/>
      <c r="W135" s="317">
        <f t="shared" ref="W135:W140" si="135">X135+Y135+Z135</f>
        <v>0</v>
      </c>
      <c r="X135" s="334"/>
      <c r="Y135" s="334"/>
      <c r="Z135" s="334"/>
      <c r="AA135" s="317">
        <f t="shared" si="127"/>
        <v>250</v>
      </c>
      <c r="AB135" s="238">
        <v>250</v>
      </c>
      <c r="AC135" s="334"/>
      <c r="AD135" s="334"/>
      <c r="AE135" s="317">
        <f t="shared" si="128"/>
        <v>250</v>
      </c>
      <c r="AF135" s="238">
        <v>250</v>
      </c>
      <c r="AG135" s="334"/>
      <c r="AH135" s="334"/>
      <c r="AI135" s="317">
        <f t="shared" ref="AI135:AI140" si="136">AJ135+AK135+AL135</f>
        <v>0</v>
      </c>
      <c r="AJ135" s="242">
        <f t="shared" ref="AJ135:AJ140" si="137">P135</f>
        <v>0</v>
      </c>
      <c r="AK135" s="334"/>
      <c r="AL135" s="334"/>
      <c r="AM135" s="317">
        <f t="shared" ref="AM135:AM140" si="138">AN135+AO135+AP135</f>
        <v>250</v>
      </c>
      <c r="AN135" s="238">
        <f t="shared" ref="AN135:AN140" si="139">T135</f>
        <v>250</v>
      </c>
      <c r="AO135" s="334"/>
      <c r="AP135" s="334"/>
      <c r="AQ135" s="339" t="s">
        <v>771</v>
      </c>
      <c r="AR135" s="333"/>
      <c r="AW135" s="24"/>
      <c r="AX135" s="24"/>
      <c r="AY135" s="432"/>
      <c r="AZ135" s="89" t="s">
        <v>771</v>
      </c>
      <c r="BA135" s="406" t="s">
        <v>846</v>
      </c>
    </row>
    <row r="136" spans="1:53" s="42" customFormat="1" ht="22.5">
      <c r="A136" s="302" t="s">
        <v>20</v>
      </c>
      <c r="B136" s="343" t="s">
        <v>395</v>
      </c>
      <c r="C136" s="241" t="s">
        <v>270</v>
      </c>
      <c r="D136" s="241" t="s">
        <v>363</v>
      </c>
      <c r="E136" s="241" t="s">
        <v>227</v>
      </c>
      <c r="F136" s="241" t="s">
        <v>396</v>
      </c>
      <c r="G136" s="242">
        <v>300</v>
      </c>
      <c r="H136" s="242">
        <v>285</v>
      </c>
      <c r="I136" s="242"/>
      <c r="J136" s="242">
        <v>15</v>
      </c>
      <c r="K136" s="242">
        <v>285</v>
      </c>
      <c r="L136" s="242">
        <v>285</v>
      </c>
      <c r="M136" s="242">
        <v>163</v>
      </c>
      <c r="N136" s="242">
        <v>163</v>
      </c>
      <c r="O136" s="317">
        <f t="shared" si="134"/>
        <v>0</v>
      </c>
      <c r="P136" s="334"/>
      <c r="Q136" s="334"/>
      <c r="R136" s="334"/>
      <c r="S136" s="317">
        <f t="shared" si="125"/>
        <v>250</v>
      </c>
      <c r="T136" s="238">
        <v>250</v>
      </c>
      <c r="U136" s="334"/>
      <c r="V136" s="334"/>
      <c r="W136" s="317">
        <f t="shared" si="135"/>
        <v>0</v>
      </c>
      <c r="X136" s="334"/>
      <c r="Y136" s="334"/>
      <c r="Z136" s="334"/>
      <c r="AA136" s="317">
        <f t="shared" si="127"/>
        <v>250</v>
      </c>
      <c r="AB136" s="238">
        <v>250</v>
      </c>
      <c r="AC136" s="334"/>
      <c r="AD136" s="334"/>
      <c r="AE136" s="317">
        <f t="shared" si="128"/>
        <v>250</v>
      </c>
      <c r="AF136" s="238">
        <v>250</v>
      </c>
      <c r="AG136" s="334"/>
      <c r="AH136" s="334"/>
      <c r="AI136" s="317">
        <f t="shared" si="136"/>
        <v>0</v>
      </c>
      <c r="AJ136" s="242">
        <f t="shared" si="137"/>
        <v>0</v>
      </c>
      <c r="AK136" s="334"/>
      <c r="AL136" s="334"/>
      <c r="AM136" s="317">
        <f t="shared" si="138"/>
        <v>250</v>
      </c>
      <c r="AN136" s="238">
        <f t="shared" si="139"/>
        <v>250</v>
      </c>
      <c r="AO136" s="334"/>
      <c r="AP136" s="334"/>
      <c r="AQ136" s="339" t="s">
        <v>771</v>
      </c>
      <c r="AR136" s="333"/>
      <c r="AW136" s="24"/>
      <c r="AX136" s="24"/>
      <c r="AY136" s="432"/>
      <c r="AZ136" s="89" t="s">
        <v>771</v>
      </c>
      <c r="BA136" s="406" t="s">
        <v>846</v>
      </c>
    </row>
    <row r="137" spans="1:53" s="42" customFormat="1" ht="22.5">
      <c r="A137" s="302" t="s">
        <v>47</v>
      </c>
      <c r="B137" s="343" t="s">
        <v>397</v>
      </c>
      <c r="C137" s="241" t="s">
        <v>274</v>
      </c>
      <c r="D137" s="241" t="s">
        <v>363</v>
      </c>
      <c r="E137" s="241" t="s">
        <v>227</v>
      </c>
      <c r="F137" s="241" t="s">
        <v>398</v>
      </c>
      <c r="G137" s="242">
        <v>300</v>
      </c>
      <c r="H137" s="242">
        <v>285</v>
      </c>
      <c r="I137" s="242"/>
      <c r="J137" s="242">
        <v>15</v>
      </c>
      <c r="K137" s="242">
        <v>285</v>
      </c>
      <c r="L137" s="242">
        <v>285</v>
      </c>
      <c r="M137" s="242">
        <v>160</v>
      </c>
      <c r="N137" s="242">
        <v>160</v>
      </c>
      <c r="O137" s="317">
        <f t="shared" si="134"/>
        <v>0</v>
      </c>
      <c r="P137" s="334"/>
      <c r="Q137" s="334"/>
      <c r="R137" s="334"/>
      <c r="S137" s="317">
        <f t="shared" si="125"/>
        <v>250</v>
      </c>
      <c r="T137" s="238">
        <v>250</v>
      </c>
      <c r="U137" s="334"/>
      <c r="V137" s="334"/>
      <c r="W137" s="317">
        <f t="shared" si="135"/>
        <v>0</v>
      </c>
      <c r="X137" s="334"/>
      <c r="Y137" s="334"/>
      <c r="Z137" s="334"/>
      <c r="AA137" s="317">
        <f t="shared" si="127"/>
        <v>0</v>
      </c>
      <c r="AB137" s="334"/>
      <c r="AC137" s="334"/>
      <c r="AD137" s="334"/>
      <c r="AE137" s="317">
        <f t="shared" si="128"/>
        <v>250</v>
      </c>
      <c r="AF137" s="238">
        <v>250</v>
      </c>
      <c r="AG137" s="334"/>
      <c r="AH137" s="334"/>
      <c r="AI137" s="317">
        <f t="shared" si="136"/>
        <v>0</v>
      </c>
      <c r="AJ137" s="242">
        <f t="shared" si="137"/>
        <v>0</v>
      </c>
      <c r="AK137" s="334"/>
      <c r="AL137" s="334"/>
      <c r="AM137" s="317">
        <f t="shared" si="138"/>
        <v>250</v>
      </c>
      <c r="AN137" s="238">
        <f t="shared" si="139"/>
        <v>250</v>
      </c>
      <c r="AO137" s="334"/>
      <c r="AP137" s="334"/>
      <c r="AQ137" s="339" t="s">
        <v>775</v>
      </c>
      <c r="AR137" s="333"/>
      <c r="AW137" s="24"/>
      <c r="AX137" s="24"/>
      <c r="AY137" s="432"/>
      <c r="AZ137" s="89" t="s">
        <v>775</v>
      </c>
      <c r="BA137" s="406" t="s">
        <v>846</v>
      </c>
    </row>
    <row r="138" spans="1:53" s="42" customFormat="1" ht="22.5">
      <c r="A138" s="302" t="s">
        <v>68</v>
      </c>
      <c r="B138" s="343" t="s">
        <v>399</v>
      </c>
      <c r="C138" s="241" t="s">
        <v>274</v>
      </c>
      <c r="D138" s="241" t="s">
        <v>363</v>
      </c>
      <c r="E138" s="241" t="s">
        <v>227</v>
      </c>
      <c r="F138" s="241" t="s">
        <v>400</v>
      </c>
      <c r="G138" s="242">
        <v>300</v>
      </c>
      <c r="H138" s="242">
        <v>285</v>
      </c>
      <c r="I138" s="242"/>
      <c r="J138" s="242">
        <v>15</v>
      </c>
      <c r="K138" s="242">
        <v>285</v>
      </c>
      <c r="L138" s="242">
        <v>285</v>
      </c>
      <c r="M138" s="242">
        <v>154</v>
      </c>
      <c r="N138" s="242">
        <v>154</v>
      </c>
      <c r="O138" s="317">
        <f t="shared" si="134"/>
        <v>0</v>
      </c>
      <c r="P138" s="334"/>
      <c r="Q138" s="334"/>
      <c r="R138" s="334"/>
      <c r="S138" s="317">
        <f t="shared" si="125"/>
        <v>250</v>
      </c>
      <c r="T138" s="238">
        <v>250</v>
      </c>
      <c r="U138" s="334"/>
      <c r="V138" s="334"/>
      <c r="W138" s="317">
        <f t="shared" si="135"/>
        <v>0</v>
      </c>
      <c r="X138" s="334"/>
      <c r="Y138" s="334"/>
      <c r="Z138" s="334"/>
      <c r="AA138" s="317">
        <f t="shared" si="127"/>
        <v>0</v>
      </c>
      <c r="AB138" s="238"/>
      <c r="AC138" s="334"/>
      <c r="AD138" s="334"/>
      <c r="AE138" s="317">
        <f t="shared" si="128"/>
        <v>250</v>
      </c>
      <c r="AF138" s="238">
        <v>250</v>
      </c>
      <c r="AG138" s="334"/>
      <c r="AH138" s="334"/>
      <c r="AI138" s="317">
        <f t="shared" si="136"/>
        <v>0</v>
      </c>
      <c r="AJ138" s="242">
        <f t="shared" si="137"/>
        <v>0</v>
      </c>
      <c r="AK138" s="334"/>
      <c r="AL138" s="334"/>
      <c r="AM138" s="317">
        <f t="shared" si="138"/>
        <v>250</v>
      </c>
      <c r="AN138" s="238">
        <f t="shared" si="139"/>
        <v>250</v>
      </c>
      <c r="AO138" s="334"/>
      <c r="AP138" s="334"/>
      <c r="AQ138" s="339" t="s">
        <v>775</v>
      </c>
      <c r="AR138" s="333"/>
      <c r="AW138" s="24"/>
      <c r="AX138" s="24"/>
      <c r="AY138" s="432"/>
      <c r="AZ138" s="89" t="s">
        <v>775</v>
      </c>
      <c r="BA138" s="406" t="s">
        <v>846</v>
      </c>
    </row>
    <row r="139" spans="1:53" s="42" customFormat="1" ht="22.5">
      <c r="A139" s="302" t="s">
        <v>69</v>
      </c>
      <c r="B139" s="343" t="s">
        <v>401</v>
      </c>
      <c r="C139" s="241" t="s">
        <v>105</v>
      </c>
      <c r="D139" s="241" t="s">
        <v>363</v>
      </c>
      <c r="E139" s="241" t="s">
        <v>227</v>
      </c>
      <c r="F139" s="241" t="s">
        <v>402</v>
      </c>
      <c r="G139" s="317">
        <f>H139+I139+J139</f>
        <v>300</v>
      </c>
      <c r="H139" s="242">
        <v>285</v>
      </c>
      <c r="I139" s="242"/>
      <c r="J139" s="242">
        <v>15</v>
      </c>
      <c r="K139" s="242">
        <v>285</v>
      </c>
      <c r="L139" s="242">
        <v>285</v>
      </c>
      <c r="M139" s="242">
        <v>130</v>
      </c>
      <c r="N139" s="242">
        <v>130</v>
      </c>
      <c r="O139" s="317">
        <f t="shared" si="134"/>
        <v>0</v>
      </c>
      <c r="P139" s="334"/>
      <c r="Q139" s="334"/>
      <c r="R139" s="334"/>
      <c r="S139" s="317">
        <f t="shared" si="125"/>
        <v>250</v>
      </c>
      <c r="T139" s="238">
        <v>250</v>
      </c>
      <c r="U139" s="334"/>
      <c r="V139" s="334"/>
      <c r="W139" s="317">
        <f t="shared" si="135"/>
        <v>0</v>
      </c>
      <c r="X139" s="334"/>
      <c r="Y139" s="334"/>
      <c r="Z139" s="334"/>
      <c r="AA139" s="317">
        <f t="shared" si="127"/>
        <v>249.75</v>
      </c>
      <c r="AB139" s="238">
        <v>249.75</v>
      </c>
      <c r="AC139" s="334"/>
      <c r="AD139" s="334"/>
      <c r="AE139" s="317">
        <f t="shared" si="128"/>
        <v>250</v>
      </c>
      <c r="AF139" s="334">
        <v>250</v>
      </c>
      <c r="AG139" s="334"/>
      <c r="AH139" s="334"/>
      <c r="AI139" s="317">
        <f t="shared" si="136"/>
        <v>0</v>
      </c>
      <c r="AJ139" s="242">
        <f t="shared" si="137"/>
        <v>0</v>
      </c>
      <c r="AK139" s="334"/>
      <c r="AL139" s="334"/>
      <c r="AM139" s="317">
        <f t="shared" si="138"/>
        <v>250</v>
      </c>
      <c r="AN139" s="238">
        <f t="shared" si="139"/>
        <v>250</v>
      </c>
      <c r="AO139" s="334"/>
      <c r="AP139" s="334"/>
      <c r="AQ139" s="339" t="s">
        <v>777</v>
      </c>
      <c r="AR139" s="333"/>
      <c r="AW139" s="24"/>
      <c r="AX139" s="24"/>
      <c r="AY139" s="432"/>
      <c r="AZ139" s="89" t="s">
        <v>777</v>
      </c>
      <c r="BA139" s="406" t="s">
        <v>846</v>
      </c>
    </row>
    <row r="140" spans="1:53" s="42" customFormat="1" ht="22.5">
      <c r="A140" s="302" t="s">
        <v>70</v>
      </c>
      <c r="B140" s="343" t="s">
        <v>403</v>
      </c>
      <c r="C140" s="241" t="s">
        <v>241</v>
      </c>
      <c r="D140" s="241" t="s">
        <v>363</v>
      </c>
      <c r="E140" s="241" t="s">
        <v>227</v>
      </c>
      <c r="F140" s="241" t="s">
        <v>404</v>
      </c>
      <c r="G140" s="242">
        <v>300</v>
      </c>
      <c r="H140" s="242">
        <f>G140-J140</f>
        <v>284.66500000000002</v>
      </c>
      <c r="I140" s="242"/>
      <c r="J140" s="242">
        <v>15.335000000000001</v>
      </c>
      <c r="K140" s="242">
        <v>285</v>
      </c>
      <c r="L140" s="242">
        <v>285</v>
      </c>
      <c r="M140" s="242">
        <v>127</v>
      </c>
      <c r="N140" s="242">
        <v>127</v>
      </c>
      <c r="O140" s="317">
        <f t="shared" si="134"/>
        <v>0</v>
      </c>
      <c r="P140" s="334"/>
      <c r="Q140" s="334"/>
      <c r="R140" s="334"/>
      <c r="S140" s="317">
        <f t="shared" si="125"/>
        <v>250</v>
      </c>
      <c r="T140" s="238">
        <v>250</v>
      </c>
      <c r="U140" s="334"/>
      <c r="V140" s="334"/>
      <c r="W140" s="317">
        <f t="shared" si="135"/>
        <v>0</v>
      </c>
      <c r="X140" s="334"/>
      <c r="Y140" s="334"/>
      <c r="Z140" s="334"/>
      <c r="AA140" s="317">
        <f t="shared" si="127"/>
        <v>248.303</v>
      </c>
      <c r="AB140" s="238">
        <v>248.303</v>
      </c>
      <c r="AC140" s="334"/>
      <c r="AD140" s="334"/>
      <c r="AE140" s="317">
        <f t="shared" si="128"/>
        <v>250</v>
      </c>
      <c r="AF140" s="334">
        <v>250</v>
      </c>
      <c r="AG140" s="334"/>
      <c r="AH140" s="334"/>
      <c r="AI140" s="317">
        <f t="shared" si="136"/>
        <v>0</v>
      </c>
      <c r="AJ140" s="242">
        <f t="shared" si="137"/>
        <v>0</v>
      </c>
      <c r="AK140" s="334"/>
      <c r="AL140" s="334"/>
      <c r="AM140" s="317">
        <f t="shared" si="138"/>
        <v>250</v>
      </c>
      <c r="AN140" s="238">
        <f t="shared" si="139"/>
        <v>250</v>
      </c>
      <c r="AO140" s="334"/>
      <c r="AP140" s="334"/>
      <c r="AQ140" s="339" t="s">
        <v>774</v>
      </c>
      <c r="AR140" s="333"/>
      <c r="AW140" s="24"/>
      <c r="AX140" s="24"/>
      <c r="AY140" s="432"/>
      <c r="AZ140" s="89" t="s">
        <v>774</v>
      </c>
      <c r="BA140" s="406" t="s">
        <v>846</v>
      </c>
    </row>
    <row r="141" spans="1:53" s="42" customFormat="1" ht="45.75" customHeight="1">
      <c r="A141" s="314" t="s">
        <v>405</v>
      </c>
      <c r="B141" s="433" t="s">
        <v>406</v>
      </c>
      <c r="C141" s="241"/>
      <c r="D141" s="241"/>
      <c r="E141" s="241"/>
      <c r="F141" s="241"/>
      <c r="G141" s="417">
        <f>SUM(G142)</f>
        <v>8190</v>
      </c>
      <c r="H141" s="417">
        <f t="shared" ref="H141:AP141" si="140">SUM(H142)</f>
        <v>8190</v>
      </c>
      <c r="I141" s="417">
        <f t="shared" si="140"/>
        <v>0</v>
      </c>
      <c r="J141" s="417">
        <f t="shared" si="140"/>
        <v>0</v>
      </c>
      <c r="K141" s="417">
        <f t="shared" si="140"/>
        <v>0</v>
      </c>
      <c r="L141" s="417">
        <f t="shared" si="140"/>
        <v>0</v>
      </c>
      <c r="M141" s="417">
        <f t="shared" si="140"/>
        <v>0</v>
      </c>
      <c r="N141" s="417">
        <f t="shared" si="140"/>
        <v>0</v>
      </c>
      <c r="O141" s="417">
        <f t="shared" si="140"/>
        <v>0</v>
      </c>
      <c r="P141" s="417">
        <f t="shared" si="140"/>
        <v>0</v>
      </c>
      <c r="Q141" s="417">
        <f t="shared" si="140"/>
        <v>0</v>
      </c>
      <c r="R141" s="417">
        <f t="shared" si="140"/>
        <v>0</v>
      </c>
      <c r="S141" s="417">
        <f t="shared" si="140"/>
        <v>1506</v>
      </c>
      <c r="T141" s="417">
        <f t="shared" si="140"/>
        <v>1506</v>
      </c>
      <c r="U141" s="417">
        <f t="shared" si="140"/>
        <v>0</v>
      </c>
      <c r="V141" s="417">
        <f t="shared" si="140"/>
        <v>0</v>
      </c>
      <c r="W141" s="417">
        <f t="shared" si="140"/>
        <v>0</v>
      </c>
      <c r="X141" s="417">
        <f t="shared" si="140"/>
        <v>0</v>
      </c>
      <c r="Y141" s="417">
        <f t="shared" si="140"/>
        <v>0</v>
      </c>
      <c r="Z141" s="417">
        <f t="shared" si="140"/>
        <v>0</v>
      </c>
      <c r="AA141" s="417">
        <f t="shared" si="140"/>
        <v>0</v>
      </c>
      <c r="AB141" s="417">
        <f t="shared" si="140"/>
        <v>0</v>
      </c>
      <c r="AC141" s="417">
        <f t="shared" si="140"/>
        <v>0</v>
      </c>
      <c r="AD141" s="417">
        <f t="shared" si="140"/>
        <v>0</v>
      </c>
      <c r="AE141" s="417">
        <f t="shared" si="140"/>
        <v>1506</v>
      </c>
      <c r="AF141" s="417">
        <f t="shared" si="140"/>
        <v>1506</v>
      </c>
      <c r="AG141" s="417">
        <f t="shared" si="140"/>
        <v>0</v>
      </c>
      <c r="AH141" s="417">
        <f t="shared" si="140"/>
        <v>0</v>
      </c>
      <c r="AI141" s="417">
        <f t="shared" si="140"/>
        <v>0</v>
      </c>
      <c r="AJ141" s="417">
        <f t="shared" si="140"/>
        <v>0</v>
      </c>
      <c r="AK141" s="417">
        <f t="shared" si="140"/>
        <v>0</v>
      </c>
      <c r="AL141" s="417">
        <f t="shared" si="140"/>
        <v>0</v>
      </c>
      <c r="AM141" s="417">
        <f t="shared" si="140"/>
        <v>1506</v>
      </c>
      <c r="AN141" s="417">
        <f t="shared" si="140"/>
        <v>1506</v>
      </c>
      <c r="AO141" s="417">
        <f t="shared" si="140"/>
        <v>0</v>
      </c>
      <c r="AP141" s="417">
        <f t="shared" si="140"/>
        <v>0</v>
      </c>
      <c r="AQ141" s="417"/>
      <c r="AR141" s="434" t="s">
        <v>765</v>
      </c>
      <c r="AW141" s="24"/>
      <c r="AX141" s="24"/>
      <c r="AY141" s="432"/>
      <c r="AZ141" s="2"/>
    </row>
    <row r="142" spans="1:53" s="42" customFormat="1" ht="20.100000000000001" customHeight="1">
      <c r="A142" s="314"/>
      <c r="B142" s="343" t="s">
        <v>407</v>
      </c>
      <c r="C142" s="241" t="s">
        <v>284</v>
      </c>
      <c r="D142" s="241"/>
      <c r="E142" s="241"/>
      <c r="F142" s="236"/>
      <c r="G142" s="435">
        <v>8190</v>
      </c>
      <c r="H142" s="435">
        <v>8190</v>
      </c>
      <c r="I142" s="435"/>
      <c r="J142" s="435"/>
      <c r="K142" s="334"/>
      <c r="L142" s="334"/>
      <c r="M142" s="334"/>
      <c r="N142" s="334"/>
      <c r="O142" s="317">
        <f>P142+Q142+R142</f>
        <v>0</v>
      </c>
      <c r="P142" s="334"/>
      <c r="Q142" s="334"/>
      <c r="R142" s="334"/>
      <c r="S142" s="317">
        <f t="shared" si="125"/>
        <v>1506</v>
      </c>
      <c r="T142" s="238">
        <v>1506</v>
      </c>
      <c r="U142" s="334"/>
      <c r="V142" s="334"/>
      <c r="W142" s="317">
        <f t="shared" ref="W142" si="141">X142+Y142+Z142</f>
        <v>0</v>
      </c>
      <c r="X142" s="334"/>
      <c r="Y142" s="334"/>
      <c r="Z142" s="334"/>
      <c r="AA142" s="317">
        <f t="shared" si="127"/>
        <v>0</v>
      </c>
      <c r="AB142" s="334"/>
      <c r="AC142" s="334"/>
      <c r="AD142" s="334"/>
      <c r="AE142" s="317">
        <f t="shared" si="128"/>
        <v>1506</v>
      </c>
      <c r="AF142" s="240">
        <v>1506</v>
      </c>
      <c r="AG142" s="334"/>
      <c r="AH142" s="334"/>
      <c r="AI142" s="317">
        <f t="shared" ref="AI142" si="142">AJ142+AK142+AL142</f>
        <v>0</v>
      </c>
      <c r="AJ142" s="242">
        <f t="shared" ref="AJ142" si="143">P142</f>
        <v>0</v>
      </c>
      <c r="AK142" s="334"/>
      <c r="AL142" s="334"/>
      <c r="AM142" s="317">
        <f t="shared" ref="AM142" si="144">AN142+AO142+AP142</f>
        <v>1506</v>
      </c>
      <c r="AN142" s="238">
        <f t="shared" ref="AN142" si="145">T142</f>
        <v>1506</v>
      </c>
      <c r="AO142" s="334"/>
      <c r="AP142" s="334"/>
      <c r="AQ142" s="334"/>
      <c r="AR142" s="328"/>
      <c r="AW142" s="24"/>
      <c r="AX142" s="24"/>
      <c r="AY142" s="432"/>
      <c r="AZ142" s="406" t="s">
        <v>786</v>
      </c>
      <c r="BA142" s="406" t="s">
        <v>845</v>
      </c>
    </row>
    <row r="143" spans="1:53" s="42" customFormat="1" ht="20.100000000000001" customHeight="1">
      <c r="A143" s="411"/>
      <c r="B143" s="344" t="s">
        <v>408</v>
      </c>
      <c r="C143" s="241"/>
      <c r="D143" s="241"/>
      <c r="E143" s="241"/>
      <c r="F143" s="241"/>
      <c r="G143" s="417">
        <f>G144</f>
        <v>53564</v>
      </c>
      <c r="H143" s="417">
        <f t="shared" ref="H143:AP143" si="146">H144</f>
        <v>53564</v>
      </c>
      <c r="I143" s="417">
        <f t="shared" si="146"/>
        <v>0</v>
      </c>
      <c r="J143" s="417">
        <f t="shared" si="146"/>
        <v>0</v>
      </c>
      <c r="K143" s="417">
        <f t="shared" si="146"/>
        <v>53564</v>
      </c>
      <c r="L143" s="417">
        <f t="shared" si="146"/>
        <v>53564</v>
      </c>
      <c r="M143" s="417">
        <f t="shared" si="146"/>
        <v>31145</v>
      </c>
      <c r="N143" s="417">
        <f t="shared" si="146"/>
        <v>21488</v>
      </c>
      <c r="O143" s="417">
        <f t="shared" si="146"/>
        <v>109.71800000000007</v>
      </c>
      <c r="P143" s="417">
        <f t="shared" si="146"/>
        <v>109.71800000000007</v>
      </c>
      <c r="Q143" s="417">
        <f t="shared" si="146"/>
        <v>0</v>
      </c>
      <c r="R143" s="417">
        <f t="shared" si="146"/>
        <v>0</v>
      </c>
      <c r="S143" s="417">
        <f t="shared" si="146"/>
        <v>22552</v>
      </c>
      <c r="T143" s="417">
        <f t="shared" si="146"/>
        <v>22552</v>
      </c>
      <c r="U143" s="417">
        <f t="shared" si="146"/>
        <v>0</v>
      </c>
      <c r="V143" s="417">
        <f t="shared" si="146"/>
        <v>0</v>
      </c>
      <c r="W143" s="417">
        <f t="shared" si="146"/>
        <v>34.613</v>
      </c>
      <c r="X143" s="417">
        <f t="shared" si="146"/>
        <v>34.613</v>
      </c>
      <c r="Y143" s="417">
        <f t="shared" si="146"/>
        <v>0</v>
      </c>
      <c r="Z143" s="417">
        <f t="shared" si="146"/>
        <v>0</v>
      </c>
      <c r="AA143" s="417">
        <f t="shared" si="146"/>
        <v>18095.227435000001</v>
      </c>
      <c r="AB143" s="417">
        <f t="shared" si="146"/>
        <v>18095.227435000001</v>
      </c>
      <c r="AC143" s="417">
        <f t="shared" si="146"/>
        <v>0</v>
      </c>
      <c r="AD143" s="417">
        <f t="shared" si="146"/>
        <v>0</v>
      </c>
      <c r="AE143" s="417">
        <f t="shared" si="146"/>
        <v>38618</v>
      </c>
      <c r="AF143" s="417">
        <f t="shared" si="146"/>
        <v>38618</v>
      </c>
      <c r="AG143" s="417">
        <f t="shared" si="146"/>
        <v>0</v>
      </c>
      <c r="AH143" s="417">
        <f t="shared" si="146"/>
        <v>0</v>
      </c>
      <c r="AI143" s="417">
        <f t="shared" si="146"/>
        <v>109.71800000000007</v>
      </c>
      <c r="AJ143" s="417">
        <f t="shared" si="146"/>
        <v>109.71800000000007</v>
      </c>
      <c r="AK143" s="417">
        <f t="shared" si="146"/>
        <v>0</v>
      </c>
      <c r="AL143" s="417">
        <f t="shared" si="146"/>
        <v>0</v>
      </c>
      <c r="AM143" s="417">
        <f t="shared" si="146"/>
        <v>22552</v>
      </c>
      <c r="AN143" s="417">
        <f t="shared" si="146"/>
        <v>22552</v>
      </c>
      <c r="AO143" s="417">
        <f t="shared" si="146"/>
        <v>0</v>
      </c>
      <c r="AP143" s="417">
        <f t="shared" si="146"/>
        <v>0</v>
      </c>
      <c r="AQ143" s="417"/>
      <c r="AR143" s="241"/>
      <c r="AS143" s="419"/>
      <c r="AT143" s="420"/>
      <c r="AU143" s="420"/>
      <c r="AV143" s="420"/>
      <c r="AW143" s="420"/>
      <c r="AX143" s="420"/>
      <c r="AY143" s="117">
        <v>50640</v>
      </c>
      <c r="AZ143" s="2"/>
    </row>
    <row r="144" spans="1:53" s="43" customFormat="1" ht="27" hidden="1" customHeight="1">
      <c r="A144" s="336"/>
      <c r="B144" s="341" t="s">
        <v>44</v>
      </c>
      <c r="C144" s="337"/>
      <c r="D144" s="337"/>
      <c r="E144" s="337"/>
      <c r="F144" s="337"/>
      <c r="G144" s="240">
        <f>G145+G156</f>
        <v>53564</v>
      </c>
      <c r="H144" s="240">
        <f t="shared" ref="H144:AP144" si="147">H145+H156</f>
        <v>53564</v>
      </c>
      <c r="I144" s="240">
        <f t="shared" si="147"/>
        <v>0</v>
      </c>
      <c r="J144" s="240">
        <f t="shared" si="147"/>
        <v>0</v>
      </c>
      <c r="K144" s="240">
        <f t="shared" si="147"/>
        <v>53564</v>
      </c>
      <c r="L144" s="240">
        <f t="shared" si="147"/>
        <v>53564</v>
      </c>
      <c r="M144" s="240">
        <f t="shared" si="147"/>
        <v>31145</v>
      </c>
      <c r="N144" s="240">
        <f t="shared" si="147"/>
        <v>21488</v>
      </c>
      <c r="O144" s="240">
        <f t="shared" si="147"/>
        <v>109.71800000000007</v>
      </c>
      <c r="P144" s="240">
        <f t="shared" si="147"/>
        <v>109.71800000000007</v>
      </c>
      <c r="Q144" s="240">
        <f t="shared" si="147"/>
        <v>0</v>
      </c>
      <c r="R144" s="240">
        <f t="shared" si="147"/>
        <v>0</v>
      </c>
      <c r="S144" s="240">
        <f t="shared" si="147"/>
        <v>22552</v>
      </c>
      <c r="T144" s="240">
        <f t="shared" si="147"/>
        <v>22552</v>
      </c>
      <c r="U144" s="240">
        <f t="shared" si="147"/>
        <v>0</v>
      </c>
      <c r="V144" s="240">
        <f t="shared" si="147"/>
        <v>0</v>
      </c>
      <c r="W144" s="240">
        <f t="shared" si="147"/>
        <v>34.613</v>
      </c>
      <c r="X144" s="240">
        <f t="shared" si="147"/>
        <v>34.613</v>
      </c>
      <c r="Y144" s="240">
        <f t="shared" si="147"/>
        <v>0</v>
      </c>
      <c r="Z144" s="240">
        <f t="shared" si="147"/>
        <v>0</v>
      </c>
      <c r="AA144" s="240">
        <f t="shared" si="147"/>
        <v>18095.227435000001</v>
      </c>
      <c r="AB144" s="240">
        <f t="shared" si="147"/>
        <v>18095.227435000001</v>
      </c>
      <c r="AC144" s="240">
        <f t="shared" si="147"/>
        <v>0</v>
      </c>
      <c r="AD144" s="240">
        <f t="shared" si="147"/>
        <v>0</v>
      </c>
      <c r="AE144" s="240">
        <f t="shared" si="147"/>
        <v>38618</v>
      </c>
      <c r="AF144" s="240">
        <f t="shared" si="147"/>
        <v>38618</v>
      </c>
      <c r="AG144" s="240">
        <f t="shared" si="147"/>
        <v>0</v>
      </c>
      <c r="AH144" s="240">
        <f t="shared" si="147"/>
        <v>0</v>
      </c>
      <c r="AI144" s="240">
        <f t="shared" si="147"/>
        <v>109.71800000000007</v>
      </c>
      <c r="AJ144" s="240">
        <f t="shared" si="147"/>
        <v>109.71800000000007</v>
      </c>
      <c r="AK144" s="240">
        <f t="shared" si="147"/>
        <v>0</v>
      </c>
      <c r="AL144" s="240">
        <f t="shared" si="147"/>
        <v>0</v>
      </c>
      <c r="AM144" s="240">
        <f t="shared" si="147"/>
        <v>22552</v>
      </c>
      <c r="AN144" s="240">
        <f t="shared" si="147"/>
        <v>22552</v>
      </c>
      <c r="AO144" s="240">
        <f t="shared" si="147"/>
        <v>0</v>
      </c>
      <c r="AP144" s="240">
        <f t="shared" si="147"/>
        <v>0</v>
      </c>
      <c r="AQ144" s="240"/>
      <c r="AR144" s="337"/>
      <c r="AW144" s="2"/>
      <c r="AX144" s="2"/>
      <c r="AY144" s="117"/>
      <c r="AZ144" s="2"/>
    </row>
    <row r="145" spans="1:53" s="92" customFormat="1" ht="20.100000000000001" customHeight="1">
      <c r="A145" s="323"/>
      <c r="B145" s="342" t="s">
        <v>817</v>
      </c>
      <c r="C145" s="335"/>
      <c r="D145" s="335"/>
      <c r="E145" s="335"/>
      <c r="F145" s="335"/>
      <c r="G145" s="235">
        <f>SUM(G146:G155)</f>
        <v>47004</v>
      </c>
      <c r="H145" s="235">
        <f t="shared" ref="H145:AP145" si="148">SUM(H146:H155)</f>
        <v>47004</v>
      </c>
      <c r="I145" s="235">
        <f t="shared" si="148"/>
        <v>0</v>
      </c>
      <c r="J145" s="235">
        <f t="shared" si="148"/>
        <v>0</v>
      </c>
      <c r="K145" s="235">
        <f t="shared" si="148"/>
        <v>47004</v>
      </c>
      <c r="L145" s="235">
        <f t="shared" si="148"/>
        <v>47004</v>
      </c>
      <c r="M145" s="235">
        <f t="shared" si="148"/>
        <v>26145</v>
      </c>
      <c r="N145" s="235">
        <f t="shared" si="148"/>
        <v>16488</v>
      </c>
      <c r="O145" s="235">
        <f t="shared" si="148"/>
        <v>109.71800000000007</v>
      </c>
      <c r="P145" s="235">
        <f t="shared" si="148"/>
        <v>109.71800000000007</v>
      </c>
      <c r="Q145" s="235">
        <f t="shared" si="148"/>
        <v>0</v>
      </c>
      <c r="R145" s="235">
        <f t="shared" si="148"/>
        <v>0</v>
      </c>
      <c r="S145" s="235">
        <f t="shared" si="148"/>
        <v>19552</v>
      </c>
      <c r="T145" s="235">
        <f t="shared" si="148"/>
        <v>19552</v>
      </c>
      <c r="U145" s="235">
        <f t="shared" si="148"/>
        <v>0</v>
      </c>
      <c r="V145" s="235">
        <f t="shared" si="148"/>
        <v>0</v>
      </c>
      <c r="W145" s="235">
        <f t="shared" si="148"/>
        <v>34.613</v>
      </c>
      <c r="X145" s="235">
        <f t="shared" si="148"/>
        <v>34.613</v>
      </c>
      <c r="Y145" s="235">
        <f t="shared" si="148"/>
        <v>0</v>
      </c>
      <c r="Z145" s="235">
        <f t="shared" si="148"/>
        <v>0</v>
      </c>
      <c r="AA145" s="235">
        <f t="shared" si="148"/>
        <v>15095.227435000001</v>
      </c>
      <c r="AB145" s="235">
        <f t="shared" si="148"/>
        <v>15095.227435000001</v>
      </c>
      <c r="AC145" s="235">
        <f t="shared" si="148"/>
        <v>0</v>
      </c>
      <c r="AD145" s="235">
        <f t="shared" si="148"/>
        <v>0</v>
      </c>
      <c r="AE145" s="235">
        <f t="shared" si="148"/>
        <v>35618</v>
      </c>
      <c r="AF145" s="235">
        <f t="shared" si="148"/>
        <v>35618</v>
      </c>
      <c r="AG145" s="235">
        <f t="shared" si="148"/>
        <v>0</v>
      </c>
      <c r="AH145" s="235">
        <f t="shared" si="148"/>
        <v>0</v>
      </c>
      <c r="AI145" s="235">
        <f t="shared" si="148"/>
        <v>109.71800000000007</v>
      </c>
      <c r="AJ145" s="235">
        <f t="shared" si="148"/>
        <v>109.71800000000007</v>
      </c>
      <c r="AK145" s="235">
        <f t="shared" si="148"/>
        <v>0</v>
      </c>
      <c r="AL145" s="235">
        <f t="shared" si="148"/>
        <v>0</v>
      </c>
      <c r="AM145" s="235">
        <f t="shared" si="148"/>
        <v>19552</v>
      </c>
      <c r="AN145" s="235">
        <f t="shared" si="148"/>
        <v>19552</v>
      </c>
      <c r="AO145" s="235">
        <f t="shared" si="148"/>
        <v>0</v>
      </c>
      <c r="AP145" s="235">
        <f t="shared" si="148"/>
        <v>0</v>
      </c>
      <c r="AQ145" s="235"/>
      <c r="AR145" s="335"/>
      <c r="AW145" s="94"/>
      <c r="AX145" s="94"/>
      <c r="AY145" s="432"/>
      <c r="AZ145" s="95"/>
    </row>
    <row r="146" spans="1:53" s="40" customFormat="1" ht="25.5">
      <c r="A146" s="302" t="s">
        <v>19</v>
      </c>
      <c r="B146" s="343" t="s">
        <v>409</v>
      </c>
      <c r="C146" s="241" t="s">
        <v>274</v>
      </c>
      <c r="D146" s="241" t="s">
        <v>410</v>
      </c>
      <c r="E146" s="241" t="s">
        <v>205</v>
      </c>
      <c r="F146" s="241" t="s">
        <v>411</v>
      </c>
      <c r="G146" s="317">
        <f t="shared" ref="G146:G154" si="149">H146+I146+J146</f>
        <v>2700</v>
      </c>
      <c r="H146" s="242">
        <v>2700</v>
      </c>
      <c r="I146" s="242"/>
      <c r="J146" s="242"/>
      <c r="K146" s="242">
        <v>2700</v>
      </c>
      <c r="L146" s="242">
        <v>2700</v>
      </c>
      <c r="M146" s="242">
        <v>2685</v>
      </c>
      <c r="N146" s="242">
        <v>1185</v>
      </c>
      <c r="O146" s="317">
        <f t="shared" ref="O146:O155" si="150">P146+Q146+R146</f>
        <v>0</v>
      </c>
      <c r="P146" s="242"/>
      <c r="Q146" s="242"/>
      <c r="R146" s="242"/>
      <c r="S146" s="317">
        <f t="shared" ref="S146:S155" si="151">T146+U146+V146</f>
        <v>1100</v>
      </c>
      <c r="T146" s="242">
        <v>1100</v>
      </c>
      <c r="U146" s="242"/>
      <c r="V146" s="242"/>
      <c r="W146" s="317">
        <f t="shared" ref="W146:W154" si="152">X146+Y146+Z146</f>
        <v>0</v>
      </c>
      <c r="X146" s="242"/>
      <c r="Y146" s="242"/>
      <c r="Z146" s="242"/>
      <c r="AA146" s="317">
        <f t="shared" ref="AA146:AA157" si="153">AB146+AC146+AD146</f>
        <v>1098.3734019999999</v>
      </c>
      <c r="AB146" s="242">
        <v>1098.3734019999999</v>
      </c>
      <c r="AC146" s="242"/>
      <c r="AD146" s="242"/>
      <c r="AE146" s="317">
        <f t="shared" ref="AE146:AE157" si="154">AF146+AG146+AH146</f>
        <v>2400</v>
      </c>
      <c r="AF146" s="242">
        <v>2400</v>
      </c>
      <c r="AG146" s="242"/>
      <c r="AH146" s="242"/>
      <c r="AI146" s="317">
        <f t="shared" ref="AI146:AI155" si="155">AJ146+AK146+AL146</f>
        <v>0</v>
      </c>
      <c r="AJ146" s="242">
        <f t="shared" ref="AJ146:AJ155" si="156">P146</f>
        <v>0</v>
      </c>
      <c r="AK146" s="242"/>
      <c r="AL146" s="242"/>
      <c r="AM146" s="317">
        <f t="shared" ref="AM146:AM157" si="157">AN146+AO146+AP146</f>
        <v>1100</v>
      </c>
      <c r="AN146" s="238">
        <f t="shared" ref="AN146:AN155" si="158">T146</f>
        <v>1100</v>
      </c>
      <c r="AO146" s="242"/>
      <c r="AP146" s="242"/>
      <c r="AQ146" s="339" t="s">
        <v>775</v>
      </c>
      <c r="AR146" s="308"/>
      <c r="AS146" s="16"/>
      <c r="AT146" s="15"/>
      <c r="AU146" s="15"/>
      <c r="AV146" s="14"/>
      <c r="AW146" s="14"/>
      <c r="AX146" s="14"/>
      <c r="AY146" s="117"/>
      <c r="AZ146" s="89" t="s">
        <v>775</v>
      </c>
      <c r="BA146" s="406" t="s">
        <v>845</v>
      </c>
    </row>
    <row r="147" spans="1:53" s="40" customFormat="1" ht="45">
      <c r="A147" s="302" t="s">
        <v>20</v>
      </c>
      <c r="B147" s="343" t="s">
        <v>412</v>
      </c>
      <c r="C147" s="241" t="s">
        <v>284</v>
      </c>
      <c r="D147" s="241" t="s">
        <v>413</v>
      </c>
      <c r="E147" s="241" t="s">
        <v>205</v>
      </c>
      <c r="F147" s="241" t="s">
        <v>414</v>
      </c>
      <c r="G147" s="317">
        <f t="shared" si="149"/>
        <v>1600</v>
      </c>
      <c r="H147" s="242">
        <v>1600</v>
      </c>
      <c r="I147" s="242"/>
      <c r="J147" s="242"/>
      <c r="K147" s="242">
        <v>1600</v>
      </c>
      <c r="L147" s="242">
        <v>1600</v>
      </c>
      <c r="M147" s="242">
        <v>1580</v>
      </c>
      <c r="N147" s="242">
        <v>263</v>
      </c>
      <c r="O147" s="317">
        <f t="shared" si="150"/>
        <v>0</v>
      </c>
      <c r="P147" s="242"/>
      <c r="Q147" s="242"/>
      <c r="R147" s="242"/>
      <c r="S147" s="317">
        <f t="shared" si="151"/>
        <v>600</v>
      </c>
      <c r="T147" s="242">
        <v>600</v>
      </c>
      <c r="U147" s="242"/>
      <c r="V147" s="242"/>
      <c r="W147" s="317">
        <f t="shared" si="152"/>
        <v>0</v>
      </c>
      <c r="X147" s="242"/>
      <c r="Y147" s="242"/>
      <c r="Z147" s="242"/>
      <c r="AA147" s="317">
        <f t="shared" si="153"/>
        <v>600</v>
      </c>
      <c r="AB147" s="242">
        <v>600</v>
      </c>
      <c r="AC147" s="242"/>
      <c r="AD147" s="242"/>
      <c r="AE147" s="317">
        <f t="shared" si="154"/>
        <v>1400</v>
      </c>
      <c r="AF147" s="242">
        <v>1400</v>
      </c>
      <c r="AG147" s="242"/>
      <c r="AH147" s="242"/>
      <c r="AI147" s="317">
        <f t="shared" si="155"/>
        <v>0</v>
      </c>
      <c r="AJ147" s="242">
        <f t="shared" si="156"/>
        <v>0</v>
      </c>
      <c r="AK147" s="242"/>
      <c r="AL147" s="242"/>
      <c r="AM147" s="317">
        <f t="shared" si="157"/>
        <v>600</v>
      </c>
      <c r="AN147" s="238">
        <f t="shared" si="158"/>
        <v>600</v>
      </c>
      <c r="AO147" s="242"/>
      <c r="AP147" s="242"/>
      <c r="AQ147" s="405" t="s">
        <v>793</v>
      </c>
      <c r="AR147" s="308"/>
      <c r="AS147" s="16"/>
      <c r="AT147" s="25"/>
      <c r="AU147" s="25"/>
      <c r="AV147" s="26"/>
      <c r="AW147" s="26"/>
      <c r="AX147" s="26"/>
      <c r="AY147" s="117"/>
      <c r="AZ147" s="22" t="s">
        <v>768</v>
      </c>
      <c r="BA147" s="406" t="s">
        <v>845</v>
      </c>
    </row>
    <row r="148" spans="1:53" s="40" customFormat="1" ht="33.75">
      <c r="A148" s="302" t="s">
        <v>47</v>
      </c>
      <c r="B148" s="343" t="s">
        <v>415</v>
      </c>
      <c r="C148" s="241" t="s">
        <v>284</v>
      </c>
      <c r="D148" s="241" t="s">
        <v>413</v>
      </c>
      <c r="E148" s="241" t="s">
        <v>205</v>
      </c>
      <c r="F148" s="241" t="s">
        <v>416</v>
      </c>
      <c r="G148" s="317">
        <f t="shared" si="149"/>
        <v>1600</v>
      </c>
      <c r="H148" s="242">
        <v>1600</v>
      </c>
      <c r="I148" s="242"/>
      <c r="J148" s="242"/>
      <c r="K148" s="242">
        <v>1600</v>
      </c>
      <c r="L148" s="242">
        <v>1600</v>
      </c>
      <c r="M148" s="242">
        <v>1380</v>
      </c>
      <c r="N148" s="242">
        <v>450</v>
      </c>
      <c r="O148" s="317">
        <f t="shared" si="150"/>
        <v>0</v>
      </c>
      <c r="P148" s="242"/>
      <c r="Q148" s="242"/>
      <c r="R148" s="242"/>
      <c r="S148" s="317">
        <f t="shared" si="151"/>
        <v>600</v>
      </c>
      <c r="T148" s="242">
        <v>600</v>
      </c>
      <c r="U148" s="242"/>
      <c r="V148" s="242"/>
      <c r="W148" s="317">
        <f t="shared" si="152"/>
        <v>0</v>
      </c>
      <c r="X148" s="242"/>
      <c r="Y148" s="242"/>
      <c r="Z148" s="242"/>
      <c r="AA148" s="317">
        <f t="shared" si="153"/>
        <v>600</v>
      </c>
      <c r="AB148" s="242">
        <v>600</v>
      </c>
      <c r="AC148" s="242"/>
      <c r="AD148" s="242"/>
      <c r="AE148" s="317">
        <f t="shared" si="154"/>
        <v>1400</v>
      </c>
      <c r="AF148" s="242">
        <v>1400</v>
      </c>
      <c r="AG148" s="242"/>
      <c r="AH148" s="242"/>
      <c r="AI148" s="317">
        <f t="shared" si="155"/>
        <v>0</v>
      </c>
      <c r="AJ148" s="242">
        <f t="shared" si="156"/>
        <v>0</v>
      </c>
      <c r="AK148" s="242"/>
      <c r="AL148" s="242"/>
      <c r="AM148" s="317">
        <f t="shared" si="157"/>
        <v>600</v>
      </c>
      <c r="AN148" s="238">
        <f t="shared" si="158"/>
        <v>600</v>
      </c>
      <c r="AO148" s="242"/>
      <c r="AP148" s="242"/>
      <c r="AQ148" s="405" t="s">
        <v>793</v>
      </c>
      <c r="AR148" s="308"/>
      <c r="AS148" s="16"/>
      <c r="AT148" s="25"/>
      <c r="AU148" s="25"/>
      <c r="AV148" s="26"/>
      <c r="AW148" s="26"/>
      <c r="AX148" s="26"/>
      <c r="AY148" s="117"/>
      <c r="AZ148" s="22" t="s">
        <v>768</v>
      </c>
      <c r="BA148" s="406" t="s">
        <v>845</v>
      </c>
    </row>
    <row r="149" spans="1:53" s="40" customFormat="1" ht="39.950000000000003" customHeight="1">
      <c r="A149" s="302" t="s">
        <v>68</v>
      </c>
      <c r="B149" s="343" t="s">
        <v>417</v>
      </c>
      <c r="C149" s="241" t="s">
        <v>106</v>
      </c>
      <c r="D149" s="241" t="s">
        <v>418</v>
      </c>
      <c r="E149" s="241" t="s">
        <v>205</v>
      </c>
      <c r="F149" s="241" t="s">
        <v>419</v>
      </c>
      <c r="G149" s="317">
        <f t="shared" si="149"/>
        <v>13500</v>
      </c>
      <c r="H149" s="242">
        <v>13500</v>
      </c>
      <c r="I149" s="242"/>
      <c r="J149" s="242"/>
      <c r="K149" s="242">
        <v>13500</v>
      </c>
      <c r="L149" s="242">
        <v>13500</v>
      </c>
      <c r="M149" s="242">
        <v>8422</v>
      </c>
      <c r="N149" s="242">
        <v>5608</v>
      </c>
      <c r="O149" s="317">
        <f t="shared" si="150"/>
        <v>0</v>
      </c>
      <c r="P149" s="242"/>
      <c r="Q149" s="242"/>
      <c r="R149" s="242"/>
      <c r="S149" s="317">
        <f t="shared" si="151"/>
        <v>6155.1840000000002</v>
      </c>
      <c r="T149" s="242">
        <f>6000+155.184</f>
        <v>6155.1840000000002</v>
      </c>
      <c r="U149" s="242"/>
      <c r="V149" s="242"/>
      <c r="W149" s="317">
        <f t="shared" si="152"/>
        <v>0</v>
      </c>
      <c r="X149" s="242"/>
      <c r="Y149" s="242"/>
      <c r="Z149" s="242"/>
      <c r="AA149" s="317">
        <f t="shared" si="153"/>
        <v>4357.5019190000003</v>
      </c>
      <c r="AB149" s="242">
        <v>4357.5019190000003</v>
      </c>
      <c r="AC149" s="242"/>
      <c r="AD149" s="242"/>
      <c r="AE149" s="317">
        <f t="shared" si="154"/>
        <v>10341.183999999999</v>
      </c>
      <c r="AF149" s="242">
        <f>10186+155.184</f>
        <v>10341.183999999999</v>
      </c>
      <c r="AG149" s="242"/>
      <c r="AH149" s="242"/>
      <c r="AI149" s="317">
        <f t="shared" si="155"/>
        <v>0</v>
      </c>
      <c r="AJ149" s="242">
        <f t="shared" si="156"/>
        <v>0</v>
      </c>
      <c r="AK149" s="242"/>
      <c r="AL149" s="242"/>
      <c r="AM149" s="317">
        <f t="shared" si="157"/>
        <v>6155.1840000000002</v>
      </c>
      <c r="AN149" s="238">
        <f t="shared" si="158"/>
        <v>6155.1840000000002</v>
      </c>
      <c r="AO149" s="242"/>
      <c r="AP149" s="242"/>
      <c r="AQ149" s="405" t="s">
        <v>793</v>
      </c>
      <c r="AR149" s="308"/>
      <c r="AS149" s="16"/>
      <c r="AT149" s="25"/>
      <c r="AU149" s="25"/>
      <c r="AV149" s="26"/>
      <c r="AW149" s="26"/>
      <c r="AX149" s="26"/>
      <c r="AY149" s="117"/>
      <c r="AZ149" s="22" t="s">
        <v>768</v>
      </c>
      <c r="BA149" s="406" t="s">
        <v>845</v>
      </c>
    </row>
    <row r="150" spans="1:53" s="40" customFormat="1" ht="39.950000000000003" customHeight="1">
      <c r="A150" s="302" t="s">
        <v>69</v>
      </c>
      <c r="B150" s="343" t="s">
        <v>420</v>
      </c>
      <c r="C150" s="241" t="s">
        <v>115</v>
      </c>
      <c r="D150" s="241" t="s">
        <v>421</v>
      </c>
      <c r="E150" s="241" t="s">
        <v>205</v>
      </c>
      <c r="F150" s="241" t="s">
        <v>118</v>
      </c>
      <c r="G150" s="317">
        <f t="shared" si="149"/>
        <v>3000</v>
      </c>
      <c r="H150" s="242">
        <v>3000</v>
      </c>
      <c r="I150" s="242"/>
      <c r="J150" s="242"/>
      <c r="K150" s="242">
        <v>3000</v>
      </c>
      <c r="L150" s="242">
        <v>3000</v>
      </c>
      <c r="M150" s="242">
        <v>2368</v>
      </c>
      <c r="N150" s="242">
        <v>2137</v>
      </c>
      <c r="O150" s="317">
        <f t="shared" si="150"/>
        <v>0</v>
      </c>
      <c r="P150" s="242"/>
      <c r="Q150" s="242"/>
      <c r="R150" s="242"/>
      <c r="S150" s="317">
        <f t="shared" si="151"/>
        <v>944.81600000000003</v>
      </c>
      <c r="T150" s="242">
        <f>1100-155.184</f>
        <v>944.81600000000003</v>
      </c>
      <c r="U150" s="242"/>
      <c r="V150" s="242"/>
      <c r="W150" s="317">
        <f t="shared" si="152"/>
        <v>0</v>
      </c>
      <c r="X150" s="242"/>
      <c r="Y150" s="242"/>
      <c r="Z150" s="242"/>
      <c r="AA150" s="317">
        <f t="shared" si="153"/>
        <v>944.81600000000003</v>
      </c>
      <c r="AB150" s="242">
        <v>944.81600000000003</v>
      </c>
      <c r="AC150" s="242"/>
      <c r="AD150" s="242"/>
      <c r="AE150" s="317">
        <f t="shared" si="154"/>
        <v>2444.8159999999998</v>
      </c>
      <c r="AF150" s="242">
        <f>2600-155.184</f>
        <v>2444.8159999999998</v>
      </c>
      <c r="AG150" s="242"/>
      <c r="AH150" s="242"/>
      <c r="AI150" s="317">
        <f t="shared" si="155"/>
        <v>0</v>
      </c>
      <c r="AJ150" s="242">
        <f t="shared" si="156"/>
        <v>0</v>
      </c>
      <c r="AK150" s="242"/>
      <c r="AL150" s="242"/>
      <c r="AM150" s="317">
        <f t="shared" si="157"/>
        <v>944.81600000000003</v>
      </c>
      <c r="AN150" s="238">
        <f t="shared" si="158"/>
        <v>944.81600000000003</v>
      </c>
      <c r="AO150" s="242"/>
      <c r="AP150" s="242"/>
      <c r="AQ150" s="405" t="s">
        <v>793</v>
      </c>
      <c r="AR150" s="308"/>
      <c r="AS150" s="16"/>
      <c r="AT150" s="25"/>
      <c r="AU150" s="25"/>
      <c r="AV150" s="26"/>
      <c r="AW150" s="26"/>
      <c r="AX150" s="26"/>
      <c r="AY150" s="117"/>
      <c r="AZ150" s="22" t="s">
        <v>768</v>
      </c>
      <c r="BA150" s="406" t="s">
        <v>845</v>
      </c>
    </row>
    <row r="151" spans="1:53" s="40" customFormat="1" ht="39.950000000000003" customHeight="1">
      <c r="A151" s="302" t="s">
        <v>70</v>
      </c>
      <c r="B151" s="343" t="s">
        <v>422</v>
      </c>
      <c r="C151" s="241" t="s">
        <v>137</v>
      </c>
      <c r="D151" s="241" t="s">
        <v>423</v>
      </c>
      <c r="E151" s="241" t="s">
        <v>205</v>
      </c>
      <c r="F151" s="241" t="s">
        <v>424</v>
      </c>
      <c r="G151" s="317">
        <f t="shared" si="149"/>
        <v>19542</v>
      </c>
      <c r="H151" s="242">
        <v>19542</v>
      </c>
      <c r="I151" s="242"/>
      <c r="J151" s="242"/>
      <c r="K151" s="242">
        <v>19542</v>
      </c>
      <c r="L151" s="242">
        <v>19542</v>
      </c>
      <c r="M151" s="242">
        <v>6299</v>
      </c>
      <c r="N151" s="242">
        <v>5409</v>
      </c>
      <c r="O151" s="317">
        <f t="shared" si="150"/>
        <v>0</v>
      </c>
      <c r="P151" s="242"/>
      <c r="Q151" s="242"/>
      <c r="R151" s="242"/>
      <c r="S151" s="317">
        <f t="shared" si="151"/>
        <v>8000</v>
      </c>
      <c r="T151" s="242">
        <v>8000</v>
      </c>
      <c r="U151" s="242"/>
      <c r="V151" s="242"/>
      <c r="W151" s="317">
        <f t="shared" si="152"/>
        <v>0</v>
      </c>
      <c r="X151" s="242"/>
      <c r="Y151" s="242"/>
      <c r="Z151" s="242"/>
      <c r="AA151" s="317">
        <f t="shared" si="153"/>
        <v>5343.7378639999997</v>
      </c>
      <c r="AB151" s="242">
        <v>5343.7378639999997</v>
      </c>
      <c r="AC151" s="242"/>
      <c r="AD151" s="242"/>
      <c r="AE151" s="317">
        <f t="shared" si="154"/>
        <v>13000</v>
      </c>
      <c r="AF151" s="242">
        <v>13000</v>
      </c>
      <c r="AG151" s="242"/>
      <c r="AH151" s="242"/>
      <c r="AI151" s="317">
        <f t="shared" si="155"/>
        <v>0</v>
      </c>
      <c r="AJ151" s="242">
        <f t="shared" si="156"/>
        <v>0</v>
      </c>
      <c r="AK151" s="242"/>
      <c r="AL151" s="242"/>
      <c r="AM151" s="317">
        <f t="shared" si="157"/>
        <v>8000</v>
      </c>
      <c r="AN151" s="238">
        <f t="shared" si="158"/>
        <v>8000</v>
      </c>
      <c r="AO151" s="242"/>
      <c r="AP151" s="242"/>
      <c r="AQ151" s="405" t="s">
        <v>793</v>
      </c>
      <c r="AR151" s="308"/>
      <c r="AS151" s="16"/>
      <c r="AT151" s="25"/>
      <c r="AU151" s="25"/>
      <c r="AV151" s="26"/>
      <c r="AW151" s="26"/>
      <c r="AX151" s="26"/>
      <c r="AY151" s="117"/>
      <c r="AZ151" s="22" t="s">
        <v>768</v>
      </c>
      <c r="BA151" s="406" t="s">
        <v>845</v>
      </c>
    </row>
    <row r="152" spans="1:53" s="40" customFormat="1" ht="25.5">
      <c r="A152" s="302" t="s">
        <v>71</v>
      </c>
      <c r="B152" s="343" t="s">
        <v>425</v>
      </c>
      <c r="C152" s="241" t="s">
        <v>137</v>
      </c>
      <c r="D152" s="241" t="s">
        <v>426</v>
      </c>
      <c r="E152" s="241" t="s">
        <v>205</v>
      </c>
      <c r="F152" s="241" t="s">
        <v>427</v>
      </c>
      <c r="G152" s="317">
        <f t="shared" si="149"/>
        <v>960</v>
      </c>
      <c r="H152" s="242">
        <v>960</v>
      </c>
      <c r="I152" s="242"/>
      <c r="J152" s="242"/>
      <c r="K152" s="242">
        <v>960</v>
      </c>
      <c r="L152" s="242">
        <v>960</v>
      </c>
      <c r="M152" s="242">
        <v>574</v>
      </c>
      <c r="N152" s="242">
        <v>286</v>
      </c>
      <c r="O152" s="317">
        <f t="shared" si="150"/>
        <v>0</v>
      </c>
      <c r="P152" s="242"/>
      <c r="Q152" s="242"/>
      <c r="R152" s="242"/>
      <c r="S152" s="317">
        <f t="shared" si="151"/>
        <v>400</v>
      </c>
      <c r="T152" s="242">
        <v>400</v>
      </c>
      <c r="U152" s="242"/>
      <c r="V152" s="242"/>
      <c r="W152" s="317">
        <f t="shared" si="152"/>
        <v>0</v>
      </c>
      <c r="X152" s="242"/>
      <c r="Y152" s="242"/>
      <c r="Z152" s="242"/>
      <c r="AA152" s="317">
        <f t="shared" si="153"/>
        <v>400</v>
      </c>
      <c r="AB152" s="242">
        <v>400</v>
      </c>
      <c r="AC152" s="242"/>
      <c r="AD152" s="242"/>
      <c r="AE152" s="317">
        <f t="shared" si="154"/>
        <v>880</v>
      </c>
      <c r="AF152" s="242">
        <v>880</v>
      </c>
      <c r="AG152" s="242"/>
      <c r="AH152" s="242"/>
      <c r="AI152" s="317">
        <f t="shared" si="155"/>
        <v>0</v>
      </c>
      <c r="AJ152" s="242">
        <f t="shared" si="156"/>
        <v>0</v>
      </c>
      <c r="AK152" s="242"/>
      <c r="AL152" s="242"/>
      <c r="AM152" s="317">
        <f t="shared" si="157"/>
        <v>400</v>
      </c>
      <c r="AN152" s="238">
        <f t="shared" si="158"/>
        <v>400</v>
      </c>
      <c r="AO152" s="242"/>
      <c r="AP152" s="242"/>
      <c r="AQ152" s="340" t="s">
        <v>776</v>
      </c>
      <c r="AR152" s="308"/>
      <c r="AS152" s="16"/>
      <c r="AT152" s="25"/>
      <c r="AU152" s="25"/>
      <c r="AV152" s="26"/>
      <c r="AW152" s="26"/>
      <c r="AX152" s="26"/>
      <c r="AY152" s="117"/>
      <c r="AZ152" s="3" t="s">
        <v>776</v>
      </c>
      <c r="BA152" s="406" t="s">
        <v>845</v>
      </c>
    </row>
    <row r="153" spans="1:53" s="40" customFormat="1" ht="25.5">
      <c r="A153" s="302" t="s">
        <v>72</v>
      </c>
      <c r="B153" s="343" t="s">
        <v>428</v>
      </c>
      <c r="C153" s="241" t="s">
        <v>137</v>
      </c>
      <c r="D153" s="241" t="s">
        <v>429</v>
      </c>
      <c r="E153" s="241" t="s">
        <v>205</v>
      </c>
      <c r="F153" s="241" t="s">
        <v>430</v>
      </c>
      <c r="G153" s="317">
        <f t="shared" si="149"/>
        <v>702</v>
      </c>
      <c r="H153" s="242">
        <v>702</v>
      </c>
      <c r="I153" s="242"/>
      <c r="J153" s="242"/>
      <c r="K153" s="242">
        <v>702</v>
      </c>
      <c r="L153" s="242">
        <v>702</v>
      </c>
      <c r="M153" s="242">
        <v>501</v>
      </c>
      <c r="N153" s="242">
        <v>290</v>
      </c>
      <c r="O153" s="317">
        <f t="shared" si="150"/>
        <v>0.10500000000001819</v>
      </c>
      <c r="P153" s="242">
        <v>0.10500000000001819</v>
      </c>
      <c r="Q153" s="242"/>
      <c r="R153" s="242"/>
      <c r="S153" s="317">
        <f t="shared" si="151"/>
        <v>300</v>
      </c>
      <c r="T153" s="242">
        <v>300</v>
      </c>
      <c r="U153" s="242"/>
      <c r="V153" s="242"/>
      <c r="W153" s="317">
        <f t="shared" si="152"/>
        <v>0</v>
      </c>
      <c r="X153" s="242"/>
      <c r="Y153" s="242"/>
      <c r="Z153" s="242"/>
      <c r="AA153" s="317">
        <f t="shared" si="153"/>
        <v>299.18525</v>
      </c>
      <c r="AB153" s="242">
        <v>299.18525</v>
      </c>
      <c r="AC153" s="242"/>
      <c r="AD153" s="242"/>
      <c r="AE153" s="317">
        <f t="shared" si="154"/>
        <v>650</v>
      </c>
      <c r="AF153" s="242">
        <v>650</v>
      </c>
      <c r="AG153" s="242"/>
      <c r="AH153" s="242"/>
      <c r="AI153" s="317">
        <f t="shared" si="155"/>
        <v>0.10500000000001819</v>
      </c>
      <c r="AJ153" s="242">
        <f t="shared" si="156"/>
        <v>0.10500000000001819</v>
      </c>
      <c r="AK153" s="242"/>
      <c r="AL153" s="242"/>
      <c r="AM153" s="317">
        <f t="shared" si="157"/>
        <v>300</v>
      </c>
      <c r="AN153" s="238">
        <f t="shared" si="158"/>
        <v>300</v>
      </c>
      <c r="AO153" s="242"/>
      <c r="AP153" s="242"/>
      <c r="AQ153" s="340" t="s">
        <v>776</v>
      </c>
      <c r="AR153" s="308"/>
      <c r="AS153" s="16"/>
      <c r="AT153" s="25"/>
      <c r="AU153" s="25"/>
      <c r="AV153" s="26"/>
      <c r="AW153" s="26"/>
      <c r="AX153" s="26"/>
      <c r="AY153" s="117"/>
      <c r="AZ153" s="3" t="s">
        <v>776</v>
      </c>
      <c r="BA153" s="406" t="s">
        <v>845</v>
      </c>
    </row>
    <row r="154" spans="1:53" s="40" customFormat="1" ht="25.5">
      <c r="A154" s="302" t="s">
        <v>93</v>
      </c>
      <c r="B154" s="343" t="s">
        <v>431</v>
      </c>
      <c r="C154" s="241" t="s">
        <v>381</v>
      </c>
      <c r="D154" s="241" t="s">
        <v>426</v>
      </c>
      <c r="E154" s="241" t="s">
        <v>205</v>
      </c>
      <c r="F154" s="241" t="s">
        <v>432</v>
      </c>
      <c r="G154" s="317">
        <f t="shared" si="149"/>
        <v>1120</v>
      </c>
      <c r="H154" s="242">
        <v>1120</v>
      </c>
      <c r="I154" s="242"/>
      <c r="J154" s="242"/>
      <c r="K154" s="242">
        <v>1120</v>
      </c>
      <c r="L154" s="242">
        <v>1120</v>
      </c>
      <c r="M154" s="242">
        <v>696</v>
      </c>
      <c r="N154" s="242">
        <v>360</v>
      </c>
      <c r="O154" s="317">
        <f t="shared" si="150"/>
        <v>75</v>
      </c>
      <c r="P154" s="242">
        <v>75</v>
      </c>
      <c r="Q154" s="242"/>
      <c r="R154" s="242"/>
      <c r="S154" s="317">
        <f t="shared" si="151"/>
        <v>500</v>
      </c>
      <c r="T154" s="242">
        <v>500</v>
      </c>
      <c r="U154" s="242"/>
      <c r="V154" s="242"/>
      <c r="W154" s="317">
        <f t="shared" si="152"/>
        <v>0</v>
      </c>
      <c r="X154" s="242"/>
      <c r="Y154" s="242"/>
      <c r="Z154" s="242"/>
      <c r="AA154" s="317">
        <f t="shared" si="153"/>
        <v>500</v>
      </c>
      <c r="AB154" s="242">
        <v>500</v>
      </c>
      <c r="AC154" s="242"/>
      <c r="AD154" s="242"/>
      <c r="AE154" s="317">
        <f t="shared" si="154"/>
        <v>1050</v>
      </c>
      <c r="AF154" s="242">
        <v>1050</v>
      </c>
      <c r="AG154" s="242"/>
      <c r="AH154" s="242"/>
      <c r="AI154" s="317">
        <f t="shared" si="155"/>
        <v>75</v>
      </c>
      <c r="AJ154" s="242">
        <f t="shared" si="156"/>
        <v>75</v>
      </c>
      <c r="AK154" s="242"/>
      <c r="AL154" s="242"/>
      <c r="AM154" s="317">
        <f t="shared" si="157"/>
        <v>500</v>
      </c>
      <c r="AN154" s="238">
        <f t="shared" si="158"/>
        <v>500</v>
      </c>
      <c r="AO154" s="242"/>
      <c r="AP154" s="242"/>
      <c r="AQ154" s="340" t="s">
        <v>775</v>
      </c>
      <c r="AR154" s="308"/>
      <c r="AS154" s="16"/>
      <c r="AT154" s="25"/>
      <c r="AU154" s="25"/>
      <c r="AV154" s="26"/>
      <c r="AW154" s="26"/>
      <c r="AX154" s="26"/>
      <c r="AY154" s="117"/>
      <c r="AZ154" s="3" t="s">
        <v>775</v>
      </c>
      <c r="BA154" s="406" t="s">
        <v>845</v>
      </c>
    </row>
    <row r="155" spans="1:53" s="40" customFormat="1" ht="25.5">
      <c r="A155" s="302" t="s">
        <v>94</v>
      </c>
      <c r="B155" s="343" t="s">
        <v>433</v>
      </c>
      <c r="C155" s="241" t="s">
        <v>119</v>
      </c>
      <c r="D155" s="241" t="s">
        <v>434</v>
      </c>
      <c r="E155" s="241" t="s">
        <v>205</v>
      </c>
      <c r="F155" s="241" t="s">
        <v>435</v>
      </c>
      <c r="G155" s="317">
        <f>H155+I155+J155</f>
        <v>2280</v>
      </c>
      <c r="H155" s="242">
        <v>2280</v>
      </c>
      <c r="I155" s="242"/>
      <c r="J155" s="242"/>
      <c r="K155" s="242">
        <v>2280</v>
      </c>
      <c r="L155" s="242">
        <v>2280</v>
      </c>
      <c r="M155" s="242">
        <v>1640</v>
      </c>
      <c r="N155" s="242">
        <v>500</v>
      </c>
      <c r="O155" s="317">
        <f t="shared" si="150"/>
        <v>34.613000000000056</v>
      </c>
      <c r="P155" s="238">
        <v>34.613000000000056</v>
      </c>
      <c r="Q155" s="242"/>
      <c r="R155" s="242"/>
      <c r="S155" s="317">
        <f t="shared" si="151"/>
        <v>952</v>
      </c>
      <c r="T155" s="242">
        <v>952</v>
      </c>
      <c r="U155" s="242"/>
      <c r="V155" s="242"/>
      <c r="W155" s="317">
        <f t="shared" ref="W155:W157" si="159">X155+Y155+Z155</f>
        <v>34.613</v>
      </c>
      <c r="X155" s="242">
        <v>34.613</v>
      </c>
      <c r="Y155" s="242"/>
      <c r="Z155" s="242"/>
      <c r="AA155" s="317">
        <f t="shared" si="153"/>
        <v>951.61299999999994</v>
      </c>
      <c r="AB155" s="242">
        <v>951.61299999999994</v>
      </c>
      <c r="AC155" s="242"/>
      <c r="AD155" s="242"/>
      <c r="AE155" s="317">
        <f t="shared" si="154"/>
        <v>2052</v>
      </c>
      <c r="AF155" s="242">
        <v>2052</v>
      </c>
      <c r="AG155" s="242"/>
      <c r="AH155" s="242"/>
      <c r="AI155" s="317">
        <f t="shared" si="155"/>
        <v>34.613000000000056</v>
      </c>
      <c r="AJ155" s="242">
        <f t="shared" si="156"/>
        <v>34.613000000000056</v>
      </c>
      <c r="AK155" s="242"/>
      <c r="AL155" s="242"/>
      <c r="AM155" s="317">
        <f t="shared" si="157"/>
        <v>952</v>
      </c>
      <c r="AN155" s="238">
        <f t="shared" si="158"/>
        <v>952</v>
      </c>
      <c r="AO155" s="242"/>
      <c r="AP155" s="242"/>
      <c r="AQ155" s="340" t="s">
        <v>769</v>
      </c>
      <c r="AR155" s="308"/>
      <c r="AS155" s="16"/>
      <c r="AT155" s="25"/>
      <c r="AU155" s="25"/>
      <c r="AV155" s="26"/>
      <c r="AW155" s="26"/>
      <c r="AX155" s="26"/>
      <c r="AY155" s="117"/>
      <c r="AZ155" s="3" t="s">
        <v>769</v>
      </c>
      <c r="BA155" s="406" t="s">
        <v>845</v>
      </c>
    </row>
    <row r="156" spans="1:53" s="21" customFormat="1" ht="20.100000000000001" customHeight="1">
      <c r="A156" s="323"/>
      <c r="B156" s="342" t="s">
        <v>815</v>
      </c>
      <c r="C156" s="236"/>
      <c r="D156" s="236"/>
      <c r="E156" s="236"/>
      <c r="F156" s="236"/>
      <c r="G156" s="235">
        <f>SUM(G157)</f>
        <v>6560</v>
      </c>
      <c r="H156" s="235">
        <f t="shared" ref="H156:AP156" si="160">SUM(H157)</f>
        <v>6560</v>
      </c>
      <c r="I156" s="235">
        <f t="shared" si="160"/>
        <v>0</v>
      </c>
      <c r="J156" s="235">
        <f t="shared" si="160"/>
        <v>0</v>
      </c>
      <c r="K156" s="235">
        <f t="shared" si="160"/>
        <v>6560</v>
      </c>
      <c r="L156" s="235">
        <f t="shared" si="160"/>
        <v>6560</v>
      </c>
      <c r="M156" s="235">
        <f t="shared" si="160"/>
        <v>5000</v>
      </c>
      <c r="N156" s="235">
        <f t="shared" si="160"/>
        <v>5000</v>
      </c>
      <c r="O156" s="235">
        <f t="shared" si="160"/>
        <v>0</v>
      </c>
      <c r="P156" s="235">
        <f t="shared" si="160"/>
        <v>0</v>
      </c>
      <c r="Q156" s="235">
        <f t="shared" si="160"/>
        <v>0</v>
      </c>
      <c r="R156" s="235">
        <f t="shared" si="160"/>
        <v>0</v>
      </c>
      <c r="S156" s="235">
        <f t="shared" si="160"/>
        <v>3000</v>
      </c>
      <c r="T156" s="235">
        <f t="shared" si="160"/>
        <v>3000</v>
      </c>
      <c r="U156" s="235">
        <f t="shared" si="160"/>
        <v>0</v>
      </c>
      <c r="V156" s="235">
        <f t="shared" si="160"/>
        <v>0</v>
      </c>
      <c r="W156" s="235">
        <f t="shared" si="160"/>
        <v>0</v>
      </c>
      <c r="X156" s="235">
        <f t="shared" si="160"/>
        <v>0</v>
      </c>
      <c r="Y156" s="235">
        <f t="shared" si="160"/>
        <v>0</v>
      </c>
      <c r="Z156" s="235">
        <f t="shared" si="160"/>
        <v>0</v>
      </c>
      <c r="AA156" s="235">
        <f t="shared" si="160"/>
        <v>3000</v>
      </c>
      <c r="AB156" s="235">
        <f t="shared" si="160"/>
        <v>3000</v>
      </c>
      <c r="AC156" s="235">
        <f t="shared" si="160"/>
        <v>0</v>
      </c>
      <c r="AD156" s="235">
        <f t="shared" si="160"/>
        <v>0</v>
      </c>
      <c r="AE156" s="235">
        <f t="shared" si="160"/>
        <v>3000</v>
      </c>
      <c r="AF156" s="235">
        <f t="shared" si="160"/>
        <v>3000</v>
      </c>
      <c r="AG156" s="235">
        <f t="shared" si="160"/>
        <v>0</v>
      </c>
      <c r="AH156" s="235">
        <f t="shared" si="160"/>
        <v>0</v>
      </c>
      <c r="AI156" s="235">
        <f t="shared" si="160"/>
        <v>0</v>
      </c>
      <c r="AJ156" s="235">
        <f t="shared" si="160"/>
        <v>0</v>
      </c>
      <c r="AK156" s="235">
        <f t="shared" si="160"/>
        <v>0</v>
      </c>
      <c r="AL156" s="235">
        <f t="shared" si="160"/>
        <v>0</v>
      </c>
      <c r="AM156" s="235">
        <f t="shared" si="160"/>
        <v>3000</v>
      </c>
      <c r="AN156" s="235">
        <f t="shared" si="160"/>
        <v>3000</v>
      </c>
      <c r="AO156" s="235">
        <f t="shared" si="160"/>
        <v>0</v>
      </c>
      <c r="AP156" s="235">
        <f t="shared" si="160"/>
        <v>0</v>
      </c>
      <c r="AQ156" s="235"/>
      <c r="AR156" s="307"/>
      <c r="AS156" s="13"/>
      <c r="AT156" s="27"/>
      <c r="AU156" s="27"/>
      <c r="AV156" s="118"/>
      <c r="AW156" s="118"/>
      <c r="AX156" s="118"/>
      <c r="AY156" s="117"/>
      <c r="AZ156" s="86"/>
    </row>
    <row r="157" spans="1:53" s="40" customFormat="1" ht="39.950000000000003" customHeight="1">
      <c r="A157" s="302" t="s">
        <v>19</v>
      </c>
      <c r="B157" s="343" t="s">
        <v>866</v>
      </c>
      <c r="C157" s="241" t="s">
        <v>115</v>
      </c>
      <c r="D157" s="241" t="s">
        <v>436</v>
      </c>
      <c r="E157" s="241" t="s">
        <v>227</v>
      </c>
      <c r="F157" s="241" t="s">
        <v>437</v>
      </c>
      <c r="G157" s="317">
        <f>H157+I157+J157</f>
        <v>6560</v>
      </c>
      <c r="H157" s="242">
        <v>6560</v>
      </c>
      <c r="I157" s="242"/>
      <c r="J157" s="242"/>
      <c r="K157" s="242">
        <v>6560</v>
      </c>
      <c r="L157" s="242">
        <v>6560</v>
      </c>
      <c r="M157" s="242">
        <v>5000</v>
      </c>
      <c r="N157" s="242">
        <v>5000</v>
      </c>
      <c r="O157" s="317">
        <f>P157+Q157+R157</f>
        <v>0</v>
      </c>
      <c r="P157" s="242"/>
      <c r="Q157" s="242"/>
      <c r="R157" s="242"/>
      <c r="S157" s="317">
        <f t="shared" ref="S157" si="161">T157+U157+V157</f>
        <v>3000</v>
      </c>
      <c r="T157" s="242">
        <v>3000</v>
      </c>
      <c r="U157" s="242"/>
      <c r="V157" s="242"/>
      <c r="W157" s="317">
        <f t="shared" si="159"/>
        <v>0</v>
      </c>
      <c r="X157" s="242"/>
      <c r="Y157" s="242"/>
      <c r="Z157" s="242"/>
      <c r="AA157" s="317">
        <f t="shared" si="153"/>
        <v>3000</v>
      </c>
      <c r="AB157" s="242">
        <v>3000</v>
      </c>
      <c r="AC157" s="242"/>
      <c r="AD157" s="242"/>
      <c r="AE157" s="317">
        <f t="shared" si="154"/>
        <v>3000</v>
      </c>
      <c r="AF157" s="242">
        <v>3000</v>
      </c>
      <c r="AG157" s="242"/>
      <c r="AH157" s="242"/>
      <c r="AI157" s="317">
        <f t="shared" ref="AI157" si="162">AJ157+AK157+AL157</f>
        <v>0</v>
      </c>
      <c r="AJ157" s="242">
        <f t="shared" ref="AJ157" si="163">P157</f>
        <v>0</v>
      </c>
      <c r="AK157" s="242"/>
      <c r="AL157" s="242"/>
      <c r="AM157" s="317">
        <f t="shared" si="157"/>
        <v>3000</v>
      </c>
      <c r="AN157" s="238">
        <f t="shared" ref="AN157" si="164">T157</f>
        <v>3000</v>
      </c>
      <c r="AO157" s="242"/>
      <c r="AP157" s="242"/>
      <c r="AQ157" s="405" t="s">
        <v>793</v>
      </c>
      <c r="AR157" s="308"/>
      <c r="AS157" s="16"/>
      <c r="AT157" s="25"/>
      <c r="AU157" s="25"/>
      <c r="AV157" s="26"/>
      <c r="AW157" s="26"/>
      <c r="AX157" s="26"/>
      <c r="AY157" s="117"/>
      <c r="AZ157" s="22" t="s">
        <v>768</v>
      </c>
      <c r="BA157" s="406" t="s">
        <v>846</v>
      </c>
    </row>
    <row r="159" spans="1:53" hidden="1"/>
    <row r="160" spans="1:53" hidden="1"/>
    <row r="161" spans="1:53" hidden="1">
      <c r="B161" s="406" t="s">
        <v>845</v>
      </c>
      <c r="S161" s="422">
        <f>SUMIF($BA$66:$BA$157,B161,$S$66:$S$157)</f>
        <v>54002.373999999996</v>
      </c>
      <c r="T161" s="422"/>
      <c r="AB161" s="422">
        <f>SUMIF($BA$66:$BA$157,B161,$AB$66:$AB$157)</f>
        <v>41280.302435000005</v>
      </c>
      <c r="AQ161" s="151">
        <f>AB161/S161*100</f>
        <v>76.441643908099309</v>
      </c>
      <c r="BA161" s="150">
        <f>COUNTIF($BA$69:$BA$157,B161)</f>
        <v>49</v>
      </c>
    </row>
    <row r="162" spans="1:53" hidden="1">
      <c r="B162" s="406" t="s">
        <v>846</v>
      </c>
      <c r="S162" s="422">
        <f t="shared" ref="S162" si="165">SUMIF($BA$11:$BA$157,B162,$S$11:$S$157)</f>
        <v>37272.705999999998</v>
      </c>
      <c r="AB162" s="422">
        <f>SUMIF($BA$66:$BA$157,B162,$AB$66:$AB$157)</f>
        <v>27011.727892999996</v>
      </c>
      <c r="AQ162" s="151">
        <f>AB162/S162*100</f>
        <v>72.470530830254177</v>
      </c>
      <c r="BA162" s="150">
        <f>COUNTIF($BA$69:$BA$157,B162)</f>
        <v>18</v>
      </c>
    </row>
    <row r="163" spans="1:53" hidden="1">
      <c r="S163" s="423">
        <f>SUM(S161:S162)</f>
        <v>91275.079999999987</v>
      </c>
      <c r="AB163" s="149">
        <f>SUM(AB161:AB162)</f>
        <v>68292.030327999993</v>
      </c>
      <c r="BA163" s="91">
        <f>SUM(BA161:BA162)</f>
        <v>67</v>
      </c>
    </row>
    <row r="164" spans="1:53" hidden="1"/>
    <row r="165" spans="1:53" hidden="1"/>
    <row r="166" spans="1:53" hidden="1"/>
    <row r="167" spans="1:53" hidden="1"/>
    <row r="168" spans="1:53" hidden="1"/>
    <row r="169" spans="1:53" hidden="1"/>
    <row r="170" spans="1:53" hidden="1"/>
    <row r="173" spans="1:53" hidden="1"/>
    <row r="174" spans="1:53" s="92" customFormat="1" ht="12.75" hidden="1">
      <c r="B174" s="93" t="s">
        <v>787</v>
      </c>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W174" s="94"/>
      <c r="AX174" s="94"/>
      <c r="AY174" s="432"/>
      <c r="AZ174" s="95"/>
    </row>
    <row r="175" spans="1:53" s="33" customFormat="1" ht="63" hidden="1">
      <c r="B175" s="97" t="s">
        <v>579</v>
      </c>
      <c r="C175" s="98"/>
      <c r="D175" s="98"/>
      <c r="E175" s="98"/>
      <c r="F175" s="98"/>
      <c r="G175" s="97"/>
      <c r="H175" s="97"/>
      <c r="I175" s="97"/>
      <c r="J175" s="97"/>
      <c r="K175" s="97"/>
      <c r="L175" s="97"/>
      <c r="M175" s="97"/>
      <c r="N175" s="97"/>
      <c r="O175" s="99" t="s">
        <v>788</v>
      </c>
      <c r="P175" s="97"/>
      <c r="Q175" s="97"/>
      <c r="R175" s="97"/>
      <c r="S175" s="99" t="s">
        <v>789</v>
      </c>
      <c r="T175" s="97"/>
      <c r="U175" s="97"/>
      <c r="V175" s="97"/>
      <c r="W175" s="99" t="s">
        <v>790</v>
      </c>
      <c r="X175" s="99" t="s">
        <v>791</v>
      </c>
      <c r="Y175" s="97"/>
      <c r="Z175" s="97"/>
      <c r="AA175" s="99" t="s">
        <v>792</v>
      </c>
      <c r="AB175" s="99" t="s">
        <v>791</v>
      </c>
      <c r="AC175" s="97"/>
      <c r="AD175" s="97"/>
      <c r="AE175" s="97"/>
      <c r="AF175" s="97"/>
      <c r="AG175" s="97"/>
      <c r="AH175" s="97"/>
      <c r="AI175" s="97"/>
      <c r="AJ175" s="97"/>
      <c r="AK175" s="97"/>
      <c r="AL175" s="97"/>
      <c r="AM175" s="97"/>
      <c r="AN175" s="97"/>
      <c r="AO175" s="97"/>
      <c r="AP175" s="97"/>
      <c r="AQ175" s="97"/>
      <c r="AR175" s="97"/>
      <c r="AW175" s="95"/>
      <c r="AX175" s="95"/>
      <c r="AY175" s="426"/>
      <c r="AZ175" s="96"/>
    </row>
    <row r="176" spans="1:53" s="100" customFormat="1" ht="15" hidden="1">
      <c r="A176" s="100">
        <v>1</v>
      </c>
      <c r="B176" s="101" t="s">
        <v>768</v>
      </c>
      <c r="C176" s="102"/>
      <c r="D176" s="102"/>
      <c r="E176" s="102"/>
      <c r="F176" s="102"/>
      <c r="G176" s="102"/>
      <c r="H176" s="102"/>
      <c r="I176" s="102"/>
      <c r="J176" s="102"/>
      <c r="K176" s="102"/>
      <c r="L176" s="102"/>
      <c r="M176" s="102"/>
      <c r="N176" s="102"/>
      <c r="O176" s="422">
        <f t="shared" ref="O176:O194" si="166">SUMIF($AZ$11:$AZ$157,B176,$O$11:$O$157)</f>
        <v>4407.1499999999987</v>
      </c>
      <c r="P176" s="102"/>
      <c r="Q176" s="102"/>
      <c r="R176" s="102"/>
      <c r="S176" s="422">
        <f t="shared" ref="S176:S194" si="167">SUMIF($AZ$11:$AZ$157,B176,$S$11:$S$157)</f>
        <v>114132.07999999999</v>
      </c>
      <c r="T176" s="422"/>
      <c r="U176" s="102"/>
      <c r="V176" s="102"/>
      <c r="W176" s="422">
        <f t="shared" ref="W176:W194" si="168">SUMIF($AZ$11:$AZ$157,B176,$W$11:$W$157)</f>
        <v>3607.7139999999999</v>
      </c>
      <c r="X176" s="104">
        <f t="shared" ref="X176:X190" si="169">W176/O176%</f>
        <v>81.860476725321377</v>
      </c>
      <c r="Y176" s="102"/>
      <c r="Z176" s="102"/>
      <c r="AA176" s="422">
        <f t="shared" ref="AA176:AA194" si="170">SUMIF($AZ$11:$AZ$157,B176,$AA$11:$AA$157)</f>
        <v>92759.948783</v>
      </c>
      <c r="AB176" s="424">
        <f>AA176/S176%</f>
        <v>81.274212108462407</v>
      </c>
      <c r="AC176" s="102"/>
      <c r="AD176" s="102"/>
      <c r="AE176" s="102"/>
      <c r="AF176" s="102"/>
      <c r="AG176" s="102"/>
      <c r="AH176" s="102"/>
      <c r="AI176" s="102"/>
      <c r="AJ176" s="102"/>
      <c r="AK176" s="102"/>
      <c r="AL176" s="102"/>
      <c r="AM176" s="102"/>
      <c r="AN176" s="102"/>
      <c r="AO176" s="102"/>
      <c r="AP176" s="102"/>
      <c r="AQ176" s="102"/>
      <c r="AR176" s="102"/>
      <c r="AW176" s="105"/>
      <c r="AX176" s="105"/>
      <c r="AY176" s="437"/>
      <c r="AZ176" s="106"/>
    </row>
    <row r="177" spans="1:52" s="100" customFormat="1" ht="15" hidden="1">
      <c r="A177" s="100">
        <v>2</v>
      </c>
      <c r="B177" s="107" t="s">
        <v>771</v>
      </c>
      <c r="C177" s="102"/>
      <c r="D177" s="102"/>
      <c r="E177" s="102"/>
      <c r="F177" s="102"/>
      <c r="G177" s="102"/>
      <c r="H177" s="102"/>
      <c r="I177" s="102"/>
      <c r="J177" s="102"/>
      <c r="K177" s="102"/>
      <c r="L177" s="102"/>
      <c r="M177" s="102"/>
      <c r="N177" s="102"/>
      <c r="O177" s="422">
        <f t="shared" si="166"/>
        <v>842.03400000000011</v>
      </c>
      <c r="P177" s="102"/>
      <c r="Q177" s="102"/>
      <c r="R177" s="102"/>
      <c r="S177" s="422">
        <f t="shared" si="167"/>
        <v>2205</v>
      </c>
      <c r="T177" s="422"/>
      <c r="U177" s="102"/>
      <c r="V177" s="102"/>
      <c r="W177" s="422">
        <f t="shared" si="168"/>
        <v>842.03399999999999</v>
      </c>
      <c r="X177" s="104">
        <f t="shared" si="169"/>
        <v>99.999999999999986</v>
      </c>
      <c r="Y177" s="102"/>
      <c r="Z177" s="102"/>
      <c r="AA177" s="422">
        <f t="shared" si="170"/>
        <v>904.35399999999993</v>
      </c>
      <c r="AB177" s="424">
        <f t="shared" ref="AB177:AB194" si="171">AA177/S177%</f>
        <v>41.013786848072556</v>
      </c>
      <c r="AC177" s="102"/>
      <c r="AD177" s="102"/>
      <c r="AE177" s="102"/>
      <c r="AF177" s="102"/>
      <c r="AG177" s="102"/>
      <c r="AH177" s="102"/>
      <c r="AI177" s="102"/>
      <c r="AJ177" s="102"/>
      <c r="AK177" s="102"/>
      <c r="AL177" s="102"/>
      <c r="AM177" s="102"/>
      <c r="AN177" s="102"/>
      <c r="AO177" s="102"/>
      <c r="AP177" s="102"/>
      <c r="AQ177" s="102"/>
      <c r="AR177" s="102"/>
      <c r="AW177" s="105"/>
      <c r="AX177" s="105"/>
      <c r="AY177" s="437"/>
      <c r="AZ177" s="106"/>
    </row>
    <row r="178" spans="1:52" s="100" customFormat="1" ht="15" hidden="1">
      <c r="A178" s="100">
        <v>3</v>
      </c>
      <c r="B178" s="107" t="s">
        <v>775</v>
      </c>
      <c r="C178" s="102"/>
      <c r="D178" s="102"/>
      <c r="E178" s="102"/>
      <c r="F178" s="102"/>
      <c r="G178" s="102"/>
      <c r="H178" s="102"/>
      <c r="I178" s="102"/>
      <c r="J178" s="102"/>
      <c r="K178" s="102"/>
      <c r="L178" s="102"/>
      <c r="M178" s="102"/>
      <c r="N178" s="102"/>
      <c r="O178" s="422">
        <f t="shared" si="166"/>
        <v>1765.201</v>
      </c>
      <c r="P178" s="102"/>
      <c r="Q178" s="102"/>
      <c r="R178" s="102"/>
      <c r="S178" s="422">
        <f t="shared" si="167"/>
        <v>3455</v>
      </c>
      <c r="T178" s="102"/>
      <c r="U178" s="102"/>
      <c r="V178" s="102"/>
      <c r="W178" s="422">
        <f t="shared" si="168"/>
        <v>114.425</v>
      </c>
      <c r="X178" s="104">
        <f t="shared" si="169"/>
        <v>6.4822646259547776</v>
      </c>
      <c r="Y178" s="102"/>
      <c r="Z178" s="102"/>
      <c r="AA178" s="422">
        <f t="shared" si="170"/>
        <v>1646.2194019999999</v>
      </c>
      <c r="AB178" s="424">
        <f t="shared" si="171"/>
        <v>47.647450130246021</v>
      </c>
      <c r="AC178" s="102"/>
      <c r="AD178" s="102"/>
      <c r="AE178" s="102"/>
      <c r="AF178" s="102"/>
      <c r="AG178" s="102"/>
      <c r="AH178" s="102"/>
      <c r="AI178" s="102"/>
      <c r="AJ178" s="102"/>
      <c r="AK178" s="102"/>
      <c r="AL178" s="102"/>
      <c r="AM178" s="102"/>
      <c r="AN178" s="102"/>
      <c r="AO178" s="102"/>
      <c r="AP178" s="102"/>
      <c r="AQ178" s="102"/>
      <c r="AR178" s="102"/>
      <c r="AW178" s="105"/>
      <c r="AX178" s="105"/>
      <c r="AY178" s="437"/>
      <c r="AZ178" s="108"/>
    </row>
    <row r="179" spans="1:52" s="100" customFormat="1" ht="15" hidden="1">
      <c r="A179" s="100">
        <v>4</v>
      </c>
      <c r="B179" s="109" t="s">
        <v>783</v>
      </c>
      <c r="C179" s="102"/>
      <c r="D179" s="102"/>
      <c r="E179" s="102"/>
      <c r="F179" s="102"/>
      <c r="G179" s="102"/>
      <c r="H179" s="102"/>
      <c r="I179" s="102"/>
      <c r="J179" s="102"/>
      <c r="K179" s="102"/>
      <c r="L179" s="102"/>
      <c r="M179" s="102"/>
      <c r="N179" s="102"/>
      <c r="O179" s="422">
        <f t="shared" si="166"/>
        <v>343.71900000000005</v>
      </c>
      <c r="P179" s="102"/>
      <c r="Q179" s="102"/>
      <c r="R179" s="102"/>
      <c r="S179" s="422">
        <f t="shared" si="167"/>
        <v>1400</v>
      </c>
      <c r="T179" s="102"/>
      <c r="U179" s="102"/>
      <c r="V179" s="102"/>
      <c r="W179" s="422">
        <f t="shared" si="168"/>
        <v>343.71899999999999</v>
      </c>
      <c r="X179" s="104">
        <f t="shared" si="169"/>
        <v>99.999999999999986</v>
      </c>
      <c r="Y179" s="102"/>
      <c r="Z179" s="102"/>
      <c r="AA179" s="422">
        <f t="shared" si="170"/>
        <v>1400</v>
      </c>
      <c r="AB179" s="424">
        <f t="shared" si="171"/>
        <v>100</v>
      </c>
      <c r="AC179" s="102"/>
      <c r="AD179" s="102"/>
      <c r="AE179" s="102"/>
      <c r="AF179" s="102"/>
      <c r="AG179" s="102"/>
      <c r="AH179" s="102"/>
      <c r="AI179" s="102"/>
      <c r="AJ179" s="102"/>
      <c r="AK179" s="102"/>
      <c r="AL179" s="102"/>
      <c r="AM179" s="102"/>
      <c r="AN179" s="102"/>
      <c r="AO179" s="102"/>
      <c r="AP179" s="102"/>
      <c r="AQ179" s="102"/>
      <c r="AR179" s="102"/>
      <c r="AW179" s="105"/>
      <c r="AX179" s="105"/>
      <c r="AY179" s="437"/>
      <c r="AZ179" s="108"/>
    </row>
    <row r="180" spans="1:52" s="100" customFormat="1" ht="15" hidden="1">
      <c r="A180" s="100">
        <v>5</v>
      </c>
      <c r="B180" s="109" t="s">
        <v>769</v>
      </c>
      <c r="C180" s="102"/>
      <c r="D180" s="102"/>
      <c r="E180" s="102"/>
      <c r="F180" s="102"/>
      <c r="G180" s="102"/>
      <c r="H180" s="102"/>
      <c r="I180" s="102"/>
      <c r="J180" s="102"/>
      <c r="K180" s="102"/>
      <c r="L180" s="102"/>
      <c r="M180" s="102"/>
      <c r="N180" s="102"/>
      <c r="O180" s="422">
        <f t="shared" si="166"/>
        <v>35.213000000000051</v>
      </c>
      <c r="P180" s="102"/>
      <c r="Q180" s="102"/>
      <c r="R180" s="102"/>
      <c r="S180" s="422">
        <f t="shared" si="167"/>
        <v>2607</v>
      </c>
      <c r="T180" s="102"/>
      <c r="U180" s="102"/>
      <c r="V180" s="102"/>
      <c r="W180" s="422">
        <f t="shared" si="168"/>
        <v>34.613</v>
      </c>
      <c r="X180" s="104">
        <f t="shared" si="169"/>
        <v>98.296083832675293</v>
      </c>
      <c r="Y180" s="102"/>
      <c r="Z180" s="102"/>
      <c r="AA180" s="422">
        <f t="shared" si="170"/>
        <v>1062.0619999999999</v>
      </c>
      <c r="AB180" s="424">
        <f t="shared" si="171"/>
        <v>40.738856923667043</v>
      </c>
      <c r="AC180" s="102"/>
      <c r="AD180" s="102"/>
      <c r="AE180" s="102"/>
      <c r="AF180" s="102"/>
      <c r="AG180" s="102"/>
      <c r="AH180" s="102"/>
      <c r="AI180" s="102"/>
      <c r="AJ180" s="102"/>
      <c r="AK180" s="102"/>
      <c r="AL180" s="102"/>
      <c r="AM180" s="102"/>
      <c r="AN180" s="102"/>
      <c r="AO180" s="102"/>
      <c r="AP180" s="102"/>
      <c r="AQ180" s="102"/>
      <c r="AR180" s="102"/>
      <c r="AW180" s="105"/>
      <c r="AX180" s="105"/>
      <c r="AY180" s="437"/>
      <c r="AZ180" s="108"/>
    </row>
    <row r="181" spans="1:52" s="100" customFormat="1" ht="15" hidden="1">
      <c r="A181" s="100">
        <v>6</v>
      </c>
      <c r="B181" s="109" t="s">
        <v>776</v>
      </c>
      <c r="C181" s="102"/>
      <c r="D181" s="102"/>
      <c r="E181" s="102"/>
      <c r="F181" s="102"/>
      <c r="G181" s="102"/>
      <c r="H181" s="102"/>
      <c r="I181" s="102"/>
      <c r="J181" s="102"/>
      <c r="K181" s="102"/>
      <c r="L181" s="102"/>
      <c r="M181" s="102"/>
      <c r="N181" s="102"/>
      <c r="O181" s="422">
        <f t="shared" si="166"/>
        <v>1600.105</v>
      </c>
      <c r="P181" s="102"/>
      <c r="Q181" s="102"/>
      <c r="R181" s="102"/>
      <c r="S181" s="422">
        <f t="shared" si="167"/>
        <v>1050</v>
      </c>
      <c r="T181" s="102"/>
      <c r="U181" s="102"/>
      <c r="V181" s="102"/>
      <c r="W181" s="422">
        <f t="shared" si="168"/>
        <v>1176.835</v>
      </c>
      <c r="X181" s="104">
        <f t="shared" si="169"/>
        <v>73.547360954437366</v>
      </c>
      <c r="Y181" s="102"/>
      <c r="Z181" s="102"/>
      <c r="AA181" s="422">
        <f t="shared" si="170"/>
        <v>1001.95425</v>
      </c>
      <c r="AB181" s="424">
        <f t="shared" si="171"/>
        <v>95.424214285714285</v>
      </c>
      <c r="AC181" s="102"/>
      <c r="AD181" s="102"/>
      <c r="AE181" s="102"/>
      <c r="AF181" s="102"/>
      <c r="AG181" s="102"/>
      <c r="AH181" s="102"/>
      <c r="AI181" s="102"/>
      <c r="AJ181" s="102"/>
      <c r="AK181" s="102"/>
      <c r="AL181" s="102"/>
      <c r="AM181" s="102"/>
      <c r="AN181" s="102"/>
      <c r="AO181" s="102"/>
      <c r="AP181" s="102"/>
      <c r="AQ181" s="102"/>
      <c r="AR181" s="102"/>
      <c r="AW181" s="105"/>
      <c r="AX181" s="105"/>
      <c r="AY181" s="437"/>
      <c r="AZ181" s="108"/>
    </row>
    <row r="182" spans="1:52" s="100" customFormat="1" ht="15" hidden="1">
      <c r="A182" s="100">
        <v>7</v>
      </c>
      <c r="B182" s="107" t="s">
        <v>777</v>
      </c>
      <c r="C182" s="102"/>
      <c r="D182" s="102"/>
      <c r="E182" s="102"/>
      <c r="F182" s="102"/>
      <c r="G182" s="102"/>
      <c r="H182" s="102"/>
      <c r="I182" s="102"/>
      <c r="J182" s="102"/>
      <c r="K182" s="102"/>
      <c r="L182" s="102"/>
      <c r="M182" s="102"/>
      <c r="N182" s="102"/>
      <c r="O182" s="422">
        <f t="shared" si="166"/>
        <v>1893.127</v>
      </c>
      <c r="P182" s="102"/>
      <c r="Q182" s="102"/>
      <c r="R182" s="102"/>
      <c r="S182" s="422">
        <f t="shared" si="167"/>
        <v>3161</v>
      </c>
      <c r="T182" s="102"/>
      <c r="U182" s="102"/>
      <c r="V182" s="102"/>
      <c r="W182" s="422">
        <f t="shared" si="168"/>
        <v>1891.1</v>
      </c>
      <c r="X182" s="104">
        <f t="shared" si="169"/>
        <v>99.892928472310629</v>
      </c>
      <c r="Y182" s="102"/>
      <c r="Z182" s="102"/>
      <c r="AA182" s="422">
        <f t="shared" si="170"/>
        <v>2585.7379999999998</v>
      </c>
      <c r="AB182" s="424">
        <f t="shared" si="171"/>
        <v>81.801265422334694</v>
      </c>
      <c r="AC182" s="102"/>
      <c r="AD182" s="102"/>
      <c r="AE182" s="102"/>
      <c r="AF182" s="102"/>
      <c r="AG182" s="102"/>
      <c r="AH182" s="102"/>
      <c r="AI182" s="102"/>
      <c r="AJ182" s="102"/>
      <c r="AK182" s="102"/>
      <c r="AL182" s="102"/>
      <c r="AM182" s="102"/>
      <c r="AN182" s="102"/>
      <c r="AO182" s="102"/>
      <c r="AP182" s="102"/>
      <c r="AQ182" s="102"/>
      <c r="AR182" s="102"/>
      <c r="AW182" s="105"/>
      <c r="AX182" s="105"/>
      <c r="AY182" s="437"/>
      <c r="AZ182" s="108"/>
    </row>
    <row r="183" spans="1:52" s="100" customFormat="1" ht="15" hidden="1">
      <c r="A183" s="100">
        <v>8</v>
      </c>
      <c r="B183" s="107" t="s">
        <v>780</v>
      </c>
      <c r="C183" s="102"/>
      <c r="D183" s="102"/>
      <c r="E183" s="102"/>
      <c r="F183" s="102"/>
      <c r="G183" s="102"/>
      <c r="H183" s="102"/>
      <c r="I183" s="102"/>
      <c r="J183" s="102"/>
      <c r="K183" s="102"/>
      <c r="L183" s="102"/>
      <c r="M183" s="102"/>
      <c r="N183" s="102"/>
      <c r="O183" s="422">
        <f t="shared" si="166"/>
        <v>1436.3209999999999</v>
      </c>
      <c r="P183" s="102"/>
      <c r="Q183" s="102"/>
      <c r="R183" s="102"/>
      <c r="S183" s="422">
        <f t="shared" si="167"/>
        <v>170</v>
      </c>
      <c r="T183" s="102"/>
      <c r="U183" s="102"/>
      <c r="V183" s="102"/>
      <c r="W183" s="422">
        <f t="shared" si="168"/>
        <v>372.83199999999999</v>
      </c>
      <c r="X183" s="104">
        <f t="shared" si="169"/>
        <v>25.957428736334009</v>
      </c>
      <c r="Y183" s="102"/>
      <c r="Z183" s="102"/>
      <c r="AA183" s="422">
        <f t="shared" si="170"/>
        <v>0</v>
      </c>
      <c r="AB183" s="424">
        <f t="shared" si="171"/>
        <v>0</v>
      </c>
      <c r="AC183" s="102"/>
      <c r="AD183" s="102"/>
      <c r="AE183" s="102"/>
      <c r="AF183" s="102"/>
      <c r="AG183" s="102"/>
      <c r="AH183" s="102"/>
      <c r="AI183" s="102"/>
      <c r="AJ183" s="102"/>
      <c r="AK183" s="102"/>
      <c r="AL183" s="102"/>
      <c r="AM183" s="102"/>
      <c r="AN183" s="102"/>
      <c r="AO183" s="102"/>
      <c r="AP183" s="102"/>
      <c r="AQ183" s="102"/>
      <c r="AR183" s="102"/>
      <c r="AW183" s="105"/>
      <c r="AX183" s="105"/>
      <c r="AY183" s="437"/>
      <c r="AZ183" s="108"/>
    </row>
    <row r="184" spans="1:52" s="100" customFormat="1" ht="15" hidden="1">
      <c r="A184" s="100">
        <v>9</v>
      </c>
      <c r="B184" s="425" t="s">
        <v>773</v>
      </c>
      <c r="C184" s="102"/>
      <c r="D184" s="102"/>
      <c r="E184" s="102"/>
      <c r="F184" s="102"/>
      <c r="G184" s="102"/>
      <c r="H184" s="102"/>
      <c r="I184" s="102"/>
      <c r="J184" s="102"/>
      <c r="K184" s="102"/>
      <c r="L184" s="102"/>
      <c r="M184" s="102"/>
      <c r="N184" s="102"/>
      <c r="O184" s="422">
        <f t="shared" si="166"/>
        <v>759.56</v>
      </c>
      <c r="P184" s="102"/>
      <c r="Q184" s="102"/>
      <c r="R184" s="102"/>
      <c r="S184" s="422">
        <f t="shared" si="167"/>
        <v>600</v>
      </c>
      <c r="T184" s="102"/>
      <c r="U184" s="102"/>
      <c r="V184" s="102"/>
      <c r="W184" s="422">
        <f t="shared" si="168"/>
        <v>759.56</v>
      </c>
      <c r="X184" s="104">
        <f t="shared" si="169"/>
        <v>100</v>
      </c>
      <c r="Y184" s="102"/>
      <c r="Z184" s="102"/>
      <c r="AA184" s="422">
        <f t="shared" si="170"/>
        <v>600</v>
      </c>
      <c r="AB184" s="424">
        <f t="shared" si="171"/>
        <v>100</v>
      </c>
      <c r="AC184" s="102"/>
      <c r="AD184" s="102"/>
      <c r="AE184" s="102"/>
      <c r="AF184" s="102"/>
      <c r="AG184" s="102"/>
      <c r="AH184" s="102"/>
      <c r="AI184" s="102"/>
      <c r="AJ184" s="102"/>
      <c r="AK184" s="102"/>
      <c r="AL184" s="102"/>
      <c r="AM184" s="102"/>
      <c r="AN184" s="102"/>
      <c r="AO184" s="102"/>
      <c r="AP184" s="102"/>
      <c r="AQ184" s="102"/>
      <c r="AR184" s="102"/>
      <c r="AW184" s="105"/>
      <c r="AX184" s="105"/>
      <c r="AY184" s="437"/>
      <c r="AZ184" s="108"/>
    </row>
    <row r="185" spans="1:52" s="100" customFormat="1" ht="15" hidden="1">
      <c r="A185" s="100">
        <v>10</v>
      </c>
      <c r="B185" s="425" t="s">
        <v>770</v>
      </c>
      <c r="C185" s="102"/>
      <c r="D185" s="102"/>
      <c r="E185" s="102"/>
      <c r="F185" s="102"/>
      <c r="G185" s="102"/>
      <c r="H185" s="102"/>
      <c r="I185" s="102"/>
      <c r="J185" s="102"/>
      <c r="K185" s="102"/>
      <c r="L185" s="102"/>
      <c r="M185" s="102"/>
      <c r="N185" s="102"/>
      <c r="O185" s="422">
        <f t="shared" si="166"/>
        <v>96.797000000000025</v>
      </c>
      <c r="P185" s="102"/>
      <c r="Q185" s="102"/>
      <c r="R185" s="102"/>
      <c r="S185" s="422">
        <f t="shared" si="167"/>
        <v>605</v>
      </c>
      <c r="T185" s="102"/>
      <c r="U185" s="102"/>
      <c r="V185" s="102"/>
      <c r="W185" s="422">
        <f t="shared" si="168"/>
        <v>94.796999999999997</v>
      </c>
      <c r="X185" s="104">
        <f t="shared" si="169"/>
        <v>97.933820263024657</v>
      </c>
      <c r="Y185" s="102"/>
      <c r="Z185" s="102"/>
      <c r="AA185" s="422">
        <f t="shared" si="170"/>
        <v>347.08199999999994</v>
      </c>
      <c r="AB185" s="424">
        <f t="shared" si="171"/>
        <v>57.368925619834705</v>
      </c>
      <c r="AC185" s="102"/>
      <c r="AD185" s="102"/>
      <c r="AE185" s="102"/>
      <c r="AF185" s="102"/>
      <c r="AG185" s="102"/>
      <c r="AH185" s="102"/>
      <c r="AI185" s="102"/>
      <c r="AJ185" s="102"/>
      <c r="AK185" s="102"/>
      <c r="AL185" s="102"/>
      <c r="AM185" s="102"/>
      <c r="AN185" s="102"/>
      <c r="AO185" s="102"/>
      <c r="AP185" s="102"/>
      <c r="AQ185" s="102"/>
      <c r="AR185" s="102"/>
      <c r="AW185" s="105"/>
      <c r="AX185" s="105"/>
      <c r="AY185" s="437"/>
      <c r="AZ185" s="108"/>
    </row>
    <row r="186" spans="1:52" s="100" customFormat="1" ht="15" hidden="1">
      <c r="A186" s="100">
        <v>11</v>
      </c>
      <c r="B186" s="425" t="s">
        <v>772</v>
      </c>
      <c r="C186" s="102"/>
      <c r="D186" s="102"/>
      <c r="E186" s="102"/>
      <c r="F186" s="102"/>
      <c r="G186" s="102"/>
      <c r="H186" s="102"/>
      <c r="I186" s="102"/>
      <c r="J186" s="102"/>
      <c r="K186" s="102"/>
      <c r="L186" s="102"/>
      <c r="M186" s="102"/>
      <c r="N186" s="102"/>
      <c r="O186" s="422">
        <f t="shared" si="166"/>
        <v>3388.4059999999999</v>
      </c>
      <c r="P186" s="102"/>
      <c r="Q186" s="102"/>
      <c r="R186" s="102"/>
      <c r="S186" s="422">
        <f t="shared" si="167"/>
        <v>2028</v>
      </c>
      <c r="T186" s="102"/>
      <c r="U186" s="102"/>
      <c r="V186" s="102"/>
      <c r="W186" s="422">
        <f t="shared" si="168"/>
        <v>3385.1189999999997</v>
      </c>
      <c r="X186" s="104">
        <f t="shared" si="169"/>
        <v>99.902992734636868</v>
      </c>
      <c r="Y186" s="102"/>
      <c r="Z186" s="102"/>
      <c r="AA186" s="422">
        <f t="shared" si="170"/>
        <v>1993.0820000000001</v>
      </c>
      <c r="AB186" s="424">
        <f t="shared" si="171"/>
        <v>98.27820512820513</v>
      </c>
      <c r="AC186" s="102"/>
      <c r="AD186" s="102"/>
      <c r="AE186" s="102"/>
      <c r="AF186" s="102"/>
      <c r="AG186" s="102"/>
      <c r="AH186" s="102"/>
      <c r="AI186" s="102"/>
      <c r="AJ186" s="102"/>
      <c r="AK186" s="102"/>
      <c r="AL186" s="102"/>
      <c r="AM186" s="102"/>
      <c r="AN186" s="102"/>
      <c r="AO186" s="102"/>
      <c r="AP186" s="102"/>
      <c r="AQ186" s="102"/>
      <c r="AR186" s="102"/>
      <c r="AW186" s="105"/>
      <c r="AX186" s="105"/>
      <c r="AY186" s="437"/>
      <c r="AZ186" s="108"/>
    </row>
    <row r="187" spans="1:52" s="100" customFormat="1" ht="15" hidden="1">
      <c r="A187" s="100">
        <v>12</v>
      </c>
      <c r="B187" s="425" t="s">
        <v>779</v>
      </c>
      <c r="C187" s="102"/>
      <c r="D187" s="102"/>
      <c r="E187" s="102"/>
      <c r="F187" s="102"/>
      <c r="G187" s="102"/>
      <c r="H187" s="102"/>
      <c r="I187" s="102"/>
      <c r="J187" s="102"/>
      <c r="K187" s="102"/>
      <c r="L187" s="102"/>
      <c r="M187" s="102"/>
      <c r="N187" s="102"/>
      <c r="O187" s="422">
        <f t="shared" si="166"/>
        <v>1908.434</v>
      </c>
      <c r="P187" s="102"/>
      <c r="Q187" s="102"/>
      <c r="R187" s="102"/>
      <c r="S187" s="422">
        <f t="shared" si="167"/>
        <v>1891</v>
      </c>
      <c r="T187" s="102"/>
      <c r="U187" s="102"/>
      <c r="V187" s="102"/>
      <c r="W187" s="422">
        <f t="shared" si="168"/>
        <v>1290.5440000000001</v>
      </c>
      <c r="X187" s="104">
        <f t="shared" si="169"/>
        <v>67.623192628091928</v>
      </c>
      <c r="Y187" s="102"/>
      <c r="Z187" s="102"/>
      <c r="AA187" s="422">
        <f t="shared" si="170"/>
        <v>70.903999999999996</v>
      </c>
      <c r="AB187" s="424">
        <f t="shared" si="171"/>
        <v>3.7495505023796931</v>
      </c>
      <c r="AC187" s="102"/>
      <c r="AD187" s="102"/>
      <c r="AE187" s="102"/>
      <c r="AF187" s="102"/>
      <c r="AG187" s="102"/>
      <c r="AH187" s="102"/>
      <c r="AI187" s="102"/>
      <c r="AJ187" s="102"/>
      <c r="AK187" s="102"/>
      <c r="AL187" s="102"/>
      <c r="AM187" s="102"/>
      <c r="AN187" s="102"/>
      <c r="AO187" s="102"/>
      <c r="AP187" s="102"/>
      <c r="AQ187" s="102"/>
      <c r="AR187" s="102"/>
      <c r="AW187" s="105"/>
      <c r="AX187" s="105"/>
      <c r="AY187" s="437"/>
      <c r="AZ187" s="108"/>
    </row>
    <row r="188" spans="1:52" s="100" customFormat="1" ht="15" hidden="1">
      <c r="A188" s="100">
        <v>13</v>
      </c>
      <c r="B188" s="425" t="s">
        <v>778</v>
      </c>
      <c r="C188" s="102"/>
      <c r="D188" s="102"/>
      <c r="E188" s="102"/>
      <c r="F188" s="102"/>
      <c r="G188" s="102"/>
      <c r="H188" s="102"/>
      <c r="I188" s="102"/>
      <c r="J188" s="102"/>
      <c r="K188" s="102"/>
      <c r="L188" s="102"/>
      <c r="M188" s="102"/>
      <c r="N188" s="102"/>
      <c r="O188" s="422">
        <f t="shared" si="166"/>
        <v>1800</v>
      </c>
      <c r="P188" s="102"/>
      <c r="Q188" s="102"/>
      <c r="R188" s="102"/>
      <c r="S188" s="422">
        <f t="shared" si="167"/>
        <v>800</v>
      </c>
      <c r="T188" s="102"/>
      <c r="U188" s="102"/>
      <c r="V188" s="102"/>
      <c r="W188" s="422">
        <f t="shared" si="168"/>
        <v>1800</v>
      </c>
      <c r="X188" s="104">
        <f t="shared" si="169"/>
        <v>100</v>
      </c>
      <c r="Y188" s="102"/>
      <c r="Z188" s="102"/>
      <c r="AA188" s="422">
        <f t="shared" si="170"/>
        <v>800</v>
      </c>
      <c r="AB188" s="424">
        <f t="shared" si="171"/>
        <v>100</v>
      </c>
      <c r="AC188" s="102"/>
      <c r="AD188" s="102"/>
      <c r="AE188" s="102"/>
      <c r="AF188" s="102"/>
      <c r="AG188" s="102"/>
      <c r="AH188" s="102"/>
      <c r="AI188" s="102"/>
      <c r="AJ188" s="102"/>
      <c r="AK188" s="102"/>
      <c r="AL188" s="102"/>
      <c r="AM188" s="102"/>
      <c r="AN188" s="102"/>
      <c r="AO188" s="102"/>
      <c r="AP188" s="102"/>
      <c r="AQ188" s="102"/>
      <c r="AR188" s="102"/>
      <c r="AW188" s="105"/>
      <c r="AX188" s="105"/>
      <c r="AY188" s="437"/>
      <c r="AZ188" s="108"/>
    </row>
    <row r="189" spans="1:52" s="100" customFormat="1" ht="15" hidden="1">
      <c r="A189" s="100">
        <v>14</v>
      </c>
      <c r="B189" s="107" t="s">
        <v>774</v>
      </c>
      <c r="C189" s="102"/>
      <c r="D189" s="102"/>
      <c r="E189" s="102"/>
      <c r="F189" s="102"/>
      <c r="G189" s="102"/>
      <c r="H189" s="102"/>
      <c r="I189" s="102"/>
      <c r="J189" s="102"/>
      <c r="K189" s="102"/>
      <c r="L189" s="102"/>
      <c r="M189" s="102"/>
      <c r="N189" s="102"/>
      <c r="O189" s="422">
        <f t="shared" si="166"/>
        <v>297.25099999999998</v>
      </c>
      <c r="P189" s="102"/>
      <c r="Q189" s="102"/>
      <c r="R189" s="102"/>
      <c r="S189" s="422">
        <f t="shared" si="167"/>
        <v>1350</v>
      </c>
      <c r="T189" s="102"/>
      <c r="U189" s="102"/>
      <c r="V189" s="102"/>
      <c r="W189" s="422">
        <f t="shared" si="168"/>
        <v>294.29999999999995</v>
      </c>
      <c r="X189" s="104">
        <f t="shared" si="169"/>
        <v>99.007236308708798</v>
      </c>
      <c r="Y189" s="102"/>
      <c r="Z189" s="102"/>
      <c r="AA189" s="422">
        <f t="shared" si="170"/>
        <v>748.54589299999998</v>
      </c>
      <c r="AB189" s="424">
        <f t="shared" si="171"/>
        <v>55.447843925925923</v>
      </c>
      <c r="AC189" s="102"/>
      <c r="AD189" s="102"/>
      <c r="AE189" s="102"/>
      <c r="AF189" s="102"/>
      <c r="AG189" s="102"/>
      <c r="AH189" s="102"/>
      <c r="AI189" s="102"/>
      <c r="AJ189" s="102"/>
      <c r="AK189" s="102"/>
      <c r="AL189" s="102"/>
      <c r="AM189" s="102"/>
      <c r="AN189" s="102"/>
      <c r="AO189" s="102"/>
      <c r="AP189" s="102"/>
      <c r="AQ189" s="102"/>
      <c r="AR189" s="102"/>
      <c r="AW189" s="105"/>
      <c r="AX189" s="105"/>
      <c r="AY189" s="437"/>
      <c r="AZ189" s="108"/>
    </row>
    <row r="190" spans="1:52" s="100" customFormat="1" ht="15" hidden="1">
      <c r="A190" s="100">
        <v>15</v>
      </c>
      <c r="B190" s="425" t="s">
        <v>782</v>
      </c>
      <c r="C190" s="102"/>
      <c r="D190" s="102"/>
      <c r="E190" s="102"/>
      <c r="F190" s="102"/>
      <c r="G190" s="102"/>
      <c r="H190" s="102"/>
      <c r="I190" s="102"/>
      <c r="J190" s="102"/>
      <c r="K190" s="102"/>
      <c r="L190" s="102"/>
      <c r="M190" s="102"/>
      <c r="N190" s="102"/>
      <c r="O190" s="422">
        <f t="shared" si="166"/>
        <v>659.76</v>
      </c>
      <c r="P190" s="102"/>
      <c r="Q190" s="102"/>
      <c r="R190" s="102"/>
      <c r="S190" s="422">
        <f t="shared" si="167"/>
        <v>450</v>
      </c>
      <c r="T190" s="102"/>
      <c r="U190" s="102"/>
      <c r="V190" s="102"/>
      <c r="W190" s="422">
        <f t="shared" si="168"/>
        <v>659.76</v>
      </c>
      <c r="X190" s="104">
        <f t="shared" si="169"/>
        <v>100</v>
      </c>
      <c r="Y190" s="102"/>
      <c r="Z190" s="102"/>
      <c r="AA190" s="422">
        <f t="shared" si="170"/>
        <v>377.10799999999995</v>
      </c>
      <c r="AB190" s="424">
        <f t="shared" si="171"/>
        <v>83.801777777777772</v>
      </c>
      <c r="AC190" s="102"/>
      <c r="AD190" s="102"/>
      <c r="AE190" s="102"/>
      <c r="AF190" s="102"/>
      <c r="AG190" s="102"/>
      <c r="AH190" s="102"/>
      <c r="AI190" s="102"/>
      <c r="AJ190" s="102"/>
      <c r="AK190" s="102"/>
      <c r="AL190" s="102"/>
      <c r="AM190" s="102"/>
      <c r="AN190" s="102"/>
      <c r="AO190" s="102"/>
      <c r="AP190" s="102"/>
      <c r="AQ190" s="102"/>
      <c r="AR190" s="102"/>
      <c r="AW190" s="105"/>
      <c r="AX190" s="105"/>
      <c r="AY190" s="437"/>
      <c r="AZ190" s="108"/>
    </row>
    <row r="191" spans="1:52" s="100" customFormat="1" ht="15" hidden="1">
      <c r="A191" s="100">
        <v>16</v>
      </c>
      <c r="B191" s="109" t="s">
        <v>781</v>
      </c>
      <c r="C191" s="102"/>
      <c r="D191" s="102"/>
      <c r="E191" s="102"/>
      <c r="F191" s="102"/>
      <c r="G191" s="102"/>
      <c r="H191" s="102"/>
      <c r="I191" s="102"/>
      <c r="J191" s="102"/>
      <c r="K191" s="102"/>
      <c r="L191" s="102"/>
      <c r="M191" s="102"/>
      <c r="N191" s="102"/>
      <c r="O191" s="422">
        <f t="shared" si="166"/>
        <v>0</v>
      </c>
      <c r="P191" s="102"/>
      <c r="Q191" s="102"/>
      <c r="R191" s="102"/>
      <c r="S191" s="422">
        <f t="shared" si="167"/>
        <v>0</v>
      </c>
      <c r="T191" s="102"/>
      <c r="U191" s="102"/>
      <c r="V191" s="102"/>
      <c r="W191" s="422">
        <f t="shared" si="168"/>
        <v>0</v>
      </c>
      <c r="X191" s="104"/>
      <c r="Y191" s="102"/>
      <c r="Z191" s="102"/>
      <c r="AA191" s="422">
        <f t="shared" si="170"/>
        <v>0</v>
      </c>
      <c r="AB191" s="424"/>
      <c r="AC191" s="102"/>
      <c r="AD191" s="102"/>
      <c r="AE191" s="102"/>
      <c r="AF191" s="102"/>
      <c r="AG191" s="102"/>
      <c r="AH191" s="102"/>
      <c r="AI191" s="102"/>
      <c r="AJ191" s="102"/>
      <c r="AK191" s="102"/>
      <c r="AL191" s="102"/>
      <c r="AM191" s="102"/>
      <c r="AN191" s="102"/>
      <c r="AO191" s="102"/>
      <c r="AP191" s="102"/>
      <c r="AQ191" s="102"/>
      <c r="AR191" s="102"/>
      <c r="AW191" s="105"/>
      <c r="AX191" s="105"/>
      <c r="AY191" s="437"/>
      <c r="AZ191" s="108"/>
    </row>
    <row r="192" spans="1:52" s="100" customFormat="1" ht="15" hidden="1">
      <c r="A192" s="100">
        <v>17</v>
      </c>
      <c r="B192" s="107" t="s">
        <v>784</v>
      </c>
      <c r="C192" s="102"/>
      <c r="D192" s="102"/>
      <c r="E192" s="102"/>
      <c r="F192" s="102"/>
      <c r="G192" s="102"/>
      <c r="H192" s="102"/>
      <c r="I192" s="102"/>
      <c r="J192" s="102"/>
      <c r="K192" s="102"/>
      <c r="L192" s="102"/>
      <c r="M192" s="102"/>
      <c r="N192" s="102"/>
      <c r="O192" s="422">
        <f t="shared" si="166"/>
        <v>0</v>
      </c>
      <c r="P192" s="102"/>
      <c r="Q192" s="102"/>
      <c r="R192" s="102"/>
      <c r="S192" s="422">
        <f t="shared" si="167"/>
        <v>0</v>
      </c>
      <c r="T192" s="102"/>
      <c r="U192" s="102"/>
      <c r="V192" s="102"/>
      <c r="W192" s="422">
        <f t="shared" si="168"/>
        <v>0</v>
      </c>
      <c r="X192" s="104"/>
      <c r="Y192" s="102"/>
      <c r="Z192" s="102"/>
      <c r="AA192" s="422">
        <f t="shared" si="170"/>
        <v>0</v>
      </c>
      <c r="AB192" s="424"/>
      <c r="AC192" s="102"/>
      <c r="AD192" s="102"/>
      <c r="AE192" s="102"/>
      <c r="AF192" s="102"/>
      <c r="AG192" s="102"/>
      <c r="AH192" s="102"/>
      <c r="AI192" s="102"/>
      <c r="AJ192" s="102"/>
      <c r="AK192" s="102"/>
      <c r="AL192" s="102"/>
      <c r="AM192" s="102"/>
      <c r="AN192" s="102"/>
      <c r="AO192" s="102"/>
      <c r="AP192" s="102"/>
      <c r="AQ192" s="102"/>
      <c r="AR192" s="102"/>
      <c r="AW192" s="105"/>
      <c r="AX192" s="105"/>
      <c r="AY192" s="437"/>
      <c r="AZ192" s="108"/>
    </row>
    <row r="193" spans="1:52" s="100" customFormat="1" ht="15" hidden="1">
      <c r="A193" s="100">
        <v>18</v>
      </c>
      <c r="B193" s="101" t="s">
        <v>785</v>
      </c>
      <c r="C193" s="102"/>
      <c r="D193" s="102"/>
      <c r="E193" s="102"/>
      <c r="F193" s="102"/>
      <c r="G193" s="102"/>
      <c r="H193" s="102"/>
      <c r="I193" s="102"/>
      <c r="J193" s="102"/>
      <c r="K193" s="102"/>
      <c r="L193" s="102"/>
      <c r="M193" s="102"/>
      <c r="N193" s="102"/>
      <c r="O193" s="422">
        <f t="shared" si="166"/>
        <v>0</v>
      </c>
      <c r="P193" s="102"/>
      <c r="Q193" s="102"/>
      <c r="R193" s="102"/>
      <c r="S193" s="422">
        <f t="shared" si="167"/>
        <v>0</v>
      </c>
      <c r="T193" s="102"/>
      <c r="U193" s="102"/>
      <c r="V193" s="102"/>
      <c r="W193" s="422">
        <f t="shared" si="168"/>
        <v>0</v>
      </c>
      <c r="X193" s="104"/>
      <c r="Y193" s="102"/>
      <c r="Z193" s="102"/>
      <c r="AA193" s="422">
        <f t="shared" si="170"/>
        <v>0</v>
      </c>
      <c r="AB193" s="424"/>
      <c r="AC193" s="102"/>
      <c r="AD193" s="102"/>
      <c r="AE193" s="102"/>
      <c r="AF193" s="102"/>
      <c r="AG193" s="102"/>
      <c r="AH193" s="102"/>
      <c r="AI193" s="102"/>
      <c r="AJ193" s="102"/>
      <c r="AK193" s="102"/>
      <c r="AL193" s="102"/>
      <c r="AM193" s="102"/>
      <c r="AN193" s="102"/>
      <c r="AO193" s="102"/>
      <c r="AP193" s="102"/>
      <c r="AQ193" s="102"/>
      <c r="AR193" s="102"/>
      <c r="AW193" s="105"/>
      <c r="AX193" s="105"/>
      <c r="AY193" s="437"/>
      <c r="AZ193" s="108"/>
    </row>
    <row r="194" spans="1:52" s="100" customFormat="1" ht="15" hidden="1">
      <c r="A194" s="100">
        <v>19</v>
      </c>
      <c r="B194" s="425" t="s">
        <v>786</v>
      </c>
      <c r="C194" s="102"/>
      <c r="D194" s="102"/>
      <c r="E194" s="102"/>
      <c r="F194" s="102"/>
      <c r="G194" s="102"/>
      <c r="H194" s="102"/>
      <c r="I194" s="102"/>
      <c r="J194" s="102"/>
      <c r="K194" s="102"/>
      <c r="L194" s="102"/>
      <c r="M194" s="102"/>
      <c r="N194" s="102"/>
      <c r="O194" s="422">
        <f t="shared" si="166"/>
        <v>1813</v>
      </c>
      <c r="P194" s="102"/>
      <c r="Q194" s="102"/>
      <c r="R194" s="102"/>
      <c r="S194" s="422">
        <f t="shared" si="167"/>
        <v>3935</v>
      </c>
      <c r="T194" s="102"/>
      <c r="U194" s="102"/>
      <c r="V194" s="102"/>
      <c r="W194" s="422">
        <f t="shared" si="168"/>
        <v>0</v>
      </c>
      <c r="X194" s="104">
        <f>W194/O194%</f>
        <v>0</v>
      </c>
      <c r="Y194" s="102"/>
      <c r="Z194" s="102"/>
      <c r="AA194" s="422">
        <f t="shared" si="170"/>
        <v>0</v>
      </c>
      <c r="AB194" s="424">
        <f t="shared" si="171"/>
        <v>0</v>
      </c>
      <c r="AC194" s="102"/>
      <c r="AD194" s="102"/>
      <c r="AE194" s="102"/>
      <c r="AF194" s="102"/>
      <c r="AG194" s="102"/>
      <c r="AH194" s="102"/>
      <c r="AI194" s="102"/>
      <c r="AJ194" s="102"/>
      <c r="AK194" s="102"/>
      <c r="AL194" s="102"/>
      <c r="AM194" s="102"/>
      <c r="AN194" s="102"/>
      <c r="AO194" s="102"/>
      <c r="AP194" s="102"/>
      <c r="AQ194" s="102"/>
      <c r="AR194" s="102"/>
      <c r="AW194" s="105"/>
      <c r="AX194" s="105"/>
      <c r="AY194" s="437"/>
      <c r="AZ194" s="108"/>
    </row>
    <row r="195" spans="1:52" s="100" customFormat="1" ht="15" hidden="1">
      <c r="A195" s="108"/>
      <c r="B195" s="102"/>
      <c r="C195" s="102"/>
      <c r="D195" s="102"/>
      <c r="E195" s="102"/>
      <c r="F195" s="102"/>
      <c r="G195" s="102"/>
      <c r="H195" s="102"/>
      <c r="I195" s="102"/>
      <c r="J195" s="102"/>
      <c r="K195" s="102"/>
      <c r="L195" s="102"/>
      <c r="M195" s="102"/>
      <c r="N195" s="102"/>
      <c r="O195" s="110">
        <f>SUM(O176:O194)</f>
        <v>23046.077999999998</v>
      </c>
      <c r="P195" s="110">
        <f t="shared" ref="P195:AD195" si="172">SUM(P176:P194)</f>
        <v>0</v>
      </c>
      <c r="Q195" s="110">
        <f t="shared" si="172"/>
        <v>0</v>
      </c>
      <c r="R195" s="110">
        <f t="shared" si="172"/>
        <v>0</v>
      </c>
      <c r="S195" s="110">
        <f t="shared" si="172"/>
        <v>139839.07999999999</v>
      </c>
      <c r="T195" s="110">
        <f t="shared" si="172"/>
        <v>0</v>
      </c>
      <c r="U195" s="110">
        <f t="shared" si="172"/>
        <v>0</v>
      </c>
      <c r="V195" s="110">
        <f t="shared" si="172"/>
        <v>0</v>
      </c>
      <c r="W195" s="110">
        <f t="shared" si="172"/>
        <v>16667.351999999999</v>
      </c>
      <c r="X195" s="111">
        <f>W195/O195%</f>
        <v>72.321858842966691</v>
      </c>
      <c r="Y195" s="110">
        <f t="shared" si="172"/>
        <v>0</v>
      </c>
      <c r="Z195" s="110">
        <f t="shared" si="172"/>
        <v>0</v>
      </c>
      <c r="AA195" s="110">
        <f t="shared" si="172"/>
        <v>106296.99832799999</v>
      </c>
      <c r="AB195" s="111">
        <f>AA195/S195%</f>
        <v>76.013799810467859</v>
      </c>
      <c r="AC195" s="110">
        <f t="shared" si="172"/>
        <v>0</v>
      </c>
      <c r="AD195" s="110">
        <f t="shared" si="172"/>
        <v>0</v>
      </c>
      <c r="AE195" s="102"/>
      <c r="AF195" s="102"/>
      <c r="AG195" s="102"/>
      <c r="AH195" s="102"/>
      <c r="AI195" s="102"/>
      <c r="AJ195" s="102"/>
      <c r="AK195" s="102"/>
      <c r="AL195" s="102"/>
      <c r="AM195" s="102"/>
      <c r="AN195" s="102"/>
      <c r="AO195" s="102"/>
      <c r="AP195" s="102"/>
      <c r="AQ195" s="102"/>
      <c r="AR195" s="102"/>
      <c r="AW195" s="105"/>
      <c r="AX195" s="105"/>
      <c r="AY195" s="437"/>
      <c r="AZ195" s="108"/>
    </row>
    <row r="196" spans="1:52" hidden="1">
      <c r="S196" s="91"/>
    </row>
    <row r="197" spans="1:52">
      <c r="S197" s="91"/>
      <c r="AA197" s="91"/>
    </row>
  </sheetData>
  <mergeCells count="70">
    <mergeCell ref="AQ6:AQ9"/>
    <mergeCell ref="AX7:AX9"/>
    <mergeCell ref="AV7:AV9"/>
    <mergeCell ref="AW7:AW9"/>
    <mergeCell ref="AR6:AR9"/>
    <mergeCell ref="AV6:AX6"/>
    <mergeCell ref="N7:N9"/>
    <mergeCell ref="O7:O9"/>
    <mergeCell ref="P7:R7"/>
    <mergeCell ref="R8:R9"/>
    <mergeCell ref="AB7:AD7"/>
    <mergeCell ref="AB8:AB9"/>
    <mergeCell ref="AC8:AC9"/>
    <mergeCell ref="AD8:AD9"/>
    <mergeCell ref="P8:P9"/>
    <mergeCell ref="S7:S9"/>
    <mergeCell ref="T7:V7"/>
    <mergeCell ref="W7:W9"/>
    <mergeCell ref="X7:Z7"/>
    <mergeCell ref="AA7:AA9"/>
    <mergeCell ref="X8:X9"/>
    <mergeCell ref="AE7:AE9"/>
    <mergeCell ref="AF7:AH7"/>
    <mergeCell ref="AF8:AF9"/>
    <mergeCell ref="AG8:AG9"/>
    <mergeCell ref="AH8:AH9"/>
    <mergeCell ref="AA6:AD6"/>
    <mergeCell ref="AE6:AH6"/>
    <mergeCell ref="F7:F9"/>
    <mergeCell ref="G7:J7"/>
    <mergeCell ref="K7:K9"/>
    <mergeCell ref="L7:L9"/>
    <mergeCell ref="M7:M9"/>
    <mergeCell ref="G8:G9"/>
    <mergeCell ref="H8:I8"/>
    <mergeCell ref="J8:J9"/>
    <mergeCell ref="Y8:Y9"/>
    <mergeCell ref="Z8:Z9"/>
    <mergeCell ref="T8:T9"/>
    <mergeCell ref="U8:U9"/>
    <mergeCell ref="V8:V9"/>
    <mergeCell ref="Q8:Q9"/>
    <mergeCell ref="W6:Z6"/>
    <mergeCell ref="A1:AR1"/>
    <mergeCell ref="A2:AR2"/>
    <mergeCell ref="A3:AR3"/>
    <mergeCell ref="A4:AR4"/>
    <mergeCell ref="Y5:AR5"/>
    <mergeCell ref="A6:A9"/>
    <mergeCell ref="B6:B9"/>
    <mergeCell ref="C6:C9"/>
    <mergeCell ref="D6:D9"/>
    <mergeCell ref="E6:E9"/>
    <mergeCell ref="F6:J6"/>
    <mergeCell ref="K6:L6"/>
    <mergeCell ref="M6:N6"/>
    <mergeCell ref="O6:R6"/>
    <mergeCell ref="S6:V6"/>
    <mergeCell ref="AI6:AL6"/>
    <mergeCell ref="AI7:AI9"/>
    <mergeCell ref="AJ7:AL7"/>
    <mergeCell ref="AJ8:AJ9"/>
    <mergeCell ref="AK8:AK9"/>
    <mergeCell ref="AL8:AL9"/>
    <mergeCell ref="AM6:AP6"/>
    <mergeCell ref="AM7:AM9"/>
    <mergeCell ref="AN7:AP7"/>
    <mergeCell ref="AN8:AN9"/>
    <mergeCell ref="AO8:AO9"/>
    <mergeCell ref="AP8:AP9"/>
  </mergeCells>
  <printOptions horizontalCentered="1"/>
  <pageMargins left="0.19685039370078741" right="0.19685039370078741" top="0.51181102362204722" bottom="0.47244094488188981" header="0.51181102362204722" footer="0.27559055118110237"/>
  <pageSetup paperSize="9" scale="55" orientation="landscape" r:id="rId1"/>
  <headerFooter>
    <oddFooter>Page &amp;P</oddFooter>
  </headerFooter>
  <colBreaks count="1" manualBreakCount="1">
    <brk id="51"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6"/>
  <sheetViews>
    <sheetView zoomScale="115" zoomScaleNormal="115" workbookViewId="0">
      <selection activeCell="F12" sqref="F12"/>
    </sheetView>
  </sheetViews>
  <sheetFormatPr defaultColWidth="9.140625" defaultRowHeight="12.75"/>
  <cols>
    <col min="1" max="1" width="4.7109375" style="83" customWidth="1"/>
    <col min="2" max="2" width="25.28515625" style="83" customWidth="1"/>
    <col min="3" max="3" width="8.42578125" style="83" customWidth="1"/>
    <col min="4" max="6" width="8" style="83" customWidth="1"/>
    <col min="7" max="7" width="7.85546875" style="83" customWidth="1"/>
    <col min="8" max="8" width="9.42578125" style="83" customWidth="1"/>
    <col min="9" max="9" width="8.140625" style="83" customWidth="1"/>
    <col min="10" max="11" width="9.140625" style="83"/>
    <col min="12" max="12" width="8.140625" style="83" customWidth="1"/>
    <col min="13" max="13" width="9" style="83" customWidth="1"/>
    <col min="14" max="14" width="7.5703125" style="83" customWidth="1"/>
    <col min="15" max="15" width="9.42578125" style="83" customWidth="1"/>
    <col min="16" max="16" width="9.140625" style="83"/>
    <col min="17" max="17" width="9.5703125" style="83" customWidth="1"/>
    <col min="18" max="16384" width="9.140625" style="83"/>
  </cols>
  <sheetData>
    <row r="1" spans="1:17">
      <c r="A1" s="382" t="s">
        <v>830</v>
      </c>
      <c r="B1" s="382"/>
      <c r="C1" s="382"/>
      <c r="D1" s="382"/>
      <c r="E1" s="382"/>
      <c r="F1" s="382"/>
      <c r="G1" s="382"/>
      <c r="H1" s="382"/>
      <c r="I1" s="382"/>
      <c r="J1" s="382"/>
      <c r="K1" s="382"/>
      <c r="L1" s="382"/>
      <c r="M1" s="382"/>
      <c r="N1" s="382"/>
      <c r="O1" s="382"/>
      <c r="P1" s="382"/>
      <c r="Q1" s="382"/>
    </row>
    <row r="2" spans="1:17">
      <c r="A2" s="382" t="s">
        <v>831</v>
      </c>
      <c r="B2" s="382"/>
      <c r="C2" s="382"/>
      <c r="D2" s="382"/>
      <c r="E2" s="382"/>
      <c r="F2" s="382"/>
      <c r="G2" s="382"/>
      <c r="H2" s="382"/>
      <c r="I2" s="382"/>
      <c r="J2" s="382"/>
      <c r="K2" s="382"/>
      <c r="L2" s="382"/>
      <c r="M2" s="382"/>
      <c r="N2" s="382"/>
      <c r="O2" s="382"/>
      <c r="P2" s="382"/>
      <c r="Q2" s="382"/>
    </row>
    <row r="3" spans="1:17">
      <c r="A3" s="383" t="str">
        <f>'BIỂU 04-CTMTQG '!A3:AR3</f>
        <v xml:space="preserve">(Kèm theo Báo cáo số:             /BC-UBND ngày             tháng 01 năm 2024 của Ủy ban nhân dân huyện Mường Tè) </v>
      </c>
      <c r="B3" s="383"/>
      <c r="C3" s="383"/>
      <c r="D3" s="383"/>
      <c r="E3" s="383"/>
      <c r="F3" s="383"/>
      <c r="G3" s="383"/>
      <c r="H3" s="383"/>
      <c r="I3" s="383"/>
      <c r="J3" s="383"/>
      <c r="K3" s="383"/>
      <c r="L3" s="383"/>
      <c r="M3" s="383"/>
      <c r="N3" s="383"/>
      <c r="O3" s="383"/>
      <c r="P3" s="383"/>
      <c r="Q3" s="383"/>
    </row>
    <row r="4" spans="1:17">
      <c r="P4" s="384" t="s">
        <v>0</v>
      </c>
      <c r="Q4" s="384"/>
    </row>
    <row r="5" spans="1:17" ht="42" customHeight="1">
      <c r="A5" s="394" t="s">
        <v>1</v>
      </c>
      <c r="B5" s="387" t="s">
        <v>832</v>
      </c>
      <c r="C5" s="387" t="s">
        <v>833</v>
      </c>
      <c r="D5" s="385" t="s">
        <v>52</v>
      </c>
      <c r="E5" s="390"/>
      <c r="F5" s="390"/>
      <c r="G5" s="386"/>
      <c r="H5" s="385" t="s">
        <v>838</v>
      </c>
      <c r="I5" s="386"/>
      <c r="J5" s="387" t="s">
        <v>839</v>
      </c>
      <c r="K5" s="385" t="s">
        <v>840</v>
      </c>
      <c r="L5" s="390"/>
      <c r="M5" s="390"/>
      <c r="N5" s="390"/>
      <c r="O5" s="390"/>
      <c r="P5" s="390"/>
      <c r="Q5" s="387" t="s">
        <v>843</v>
      </c>
    </row>
    <row r="6" spans="1:17" ht="16.5" customHeight="1">
      <c r="A6" s="395"/>
      <c r="B6" s="388"/>
      <c r="C6" s="388"/>
      <c r="D6" s="387" t="s">
        <v>834</v>
      </c>
      <c r="E6" s="391" t="s">
        <v>3</v>
      </c>
      <c r="F6" s="392"/>
      <c r="G6" s="393"/>
      <c r="H6" s="387" t="s">
        <v>9</v>
      </c>
      <c r="I6" s="123" t="s">
        <v>3</v>
      </c>
      <c r="J6" s="388"/>
      <c r="K6" s="387" t="s">
        <v>841</v>
      </c>
      <c r="L6" s="391" t="s">
        <v>3</v>
      </c>
      <c r="M6" s="392"/>
      <c r="N6" s="393"/>
      <c r="O6" s="387" t="s">
        <v>842</v>
      </c>
      <c r="P6" s="123" t="s">
        <v>3</v>
      </c>
      <c r="Q6" s="388"/>
    </row>
    <row r="7" spans="1:17" ht="42.75" customHeight="1">
      <c r="A7" s="396"/>
      <c r="B7" s="389"/>
      <c r="C7" s="389"/>
      <c r="D7" s="389"/>
      <c r="E7" s="124" t="s">
        <v>835</v>
      </c>
      <c r="F7" s="124" t="s">
        <v>836</v>
      </c>
      <c r="G7" s="124" t="s">
        <v>837</v>
      </c>
      <c r="H7" s="389"/>
      <c r="I7" s="124" t="s">
        <v>837</v>
      </c>
      <c r="J7" s="389"/>
      <c r="K7" s="389"/>
      <c r="L7" s="124" t="s">
        <v>835</v>
      </c>
      <c r="M7" s="124" t="s">
        <v>836</v>
      </c>
      <c r="N7" s="124" t="s">
        <v>837</v>
      </c>
      <c r="O7" s="389"/>
      <c r="P7" s="124" t="s">
        <v>837</v>
      </c>
      <c r="Q7" s="389"/>
    </row>
    <row r="8" spans="1:17">
      <c r="A8" s="125"/>
      <c r="B8" s="125" t="s">
        <v>844</v>
      </c>
      <c r="C8" s="126" t="e">
        <f t="shared" ref="C8:D8" si="0">SUM(C9:C26)</f>
        <v>#REF!</v>
      </c>
      <c r="D8" s="126" t="e">
        <f t="shared" si="0"/>
        <v>#REF!</v>
      </c>
      <c r="E8" s="126" t="e">
        <f t="shared" ref="E8:F8" si="1">SUM(E9:E26)</f>
        <v>#REF!</v>
      </c>
      <c r="F8" s="126">
        <f t="shared" si="1"/>
        <v>119932.25899999999</v>
      </c>
      <c r="G8" s="126">
        <f>SUM(G9:G26)</f>
        <v>139839.07999999999</v>
      </c>
      <c r="H8" s="126">
        <f t="shared" ref="H8:P8" si="2">SUM(H9:H26)</f>
        <v>21233.077999999998</v>
      </c>
      <c r="I8" s="126">
        <f t="shared" si="2"/>
        <v>23046.077999999998</v>
      </c>
      <c r="J8" s="126" t="e">
        <f t="shared" si="2"/>
        <v>#REF!</v>
      </c>
      <c r="K8" s="126" t="e">
        <f t="shared" si="2"/>
        <v>#REF!</v>
      </c>
      <c r="L8" s="126" t="e">
        <f t="shared" si="2"/>
        <v>#REF!</v>
      </c>
      <c r="M8" s="126">
        <f t="shared" si="2"/>
        <v>40018.910000000003</v>
      </c>
      <c r="N8" s="126">
        <f t="shared" si="2"/>
        <v>106296.99832799999</v>
      </c>
      <c r="O8" s="126">
        <f t="shared" si="2"/>
        <v>16667.352000000003</v>
      </c>
      <c r="P8" s="126">
        <f t="shared" si="2"/>
        <v>16667.352000000003</v>
      </c>
      <c r="Q8" s="146" t="e">
        <f>J8/C8*100</f>
        <v>#REF!</v>
      </c>
    </row>
    <row r="9" spans="1:17" ht="24">
      <c r="A9" s="127">
        <v>1</v>
      </c>
      <c r="B9" s="128" t="s">
        <v>793</v>
      </c>
      <c r="C9" s="129" t="e">
        <f>D9+H9</f>
        <v>#REF!</v>
      </c>
      <c r="D9" s="129" t="e">
        <f>E9+F9+G9</f>
        <v>#REF!</v>
      </c>
      <c r="E9" s="129" t="e">
        <f>'BIỂU 03-NSĐP'!#REF!</f>
        <v>#REF!</v>
      </c>
      <c r="F9" s="129">
        <f>'BIỂU 02-NSTW'!M22</f>
        <v>119932.25899999999</v>
      </c>
      <c r="G9" s="129">
        <f>'BIỂU 04-CTMTQG '!S176</f>
        <v>114132.07999999999</v>
      </c>
      <c r="H9" s="129">
        <f>I9</f>
        <v>4407.1499999999987</v>
      </c>
      <c r="I9" s="129">
        <f>'BIỂU 04-CTMTQG '!O176</f>
        <v>4407.1499999999987</v>
      </c>
      <c r="J9" s="129" t="e">
        <f>K9+O9</f>
        <v>#REF!</v>
      </c>
      <c r="K9" s="129" t="e">
        <f>L9+M9+N9</f>
        <v>#REF!</v>
      </c>
      <c r="L9" s="129" t="e">
        <f>'BIỂU 03-NSĐP'!#REF!</f>
        <v>#REF!</v>
      </c>
      <c r="M9" s="129">
        <f>'BIỂU 02-NSTW'!N22</f>
        <v>40018.910000000003</v>
      </c>
      <c r="N9" s="129">
        <f>'BIỂU 04-CTMTQG '!AA176</f>
        <v>92759.948783</v>
      </c>
      <c r="O9" s="129">
        <f>P9</f>
        <v>3607.7139999999999</v>
      </c>
      <c r="P9" s="129">
        <f>'BIỂU 04-CTMTQG '!W176</f>
        <v>3607.7139999999999</v>
      </c>
      <c r="Q9" s="148" t="e">
        <f>J9/C9*100</f>
        <v>#REF!</v>
      </c>
    </row>
    <row r="10" spans="1:17">
      <c r="A10" s="130">
        <v>2</v>
      </c>
      <c r="B10" s="131" t="s">
        <v>804</v>
      </c>
      <c r="C10" s="132" t="e">
        <f>D10+H10</f>
        <v>#REF!</v>
      </c>
      <c r="D10" s="133" t="e">
        <f>E10+F10+G10</f>
        <v>#REF!</v>
      </c>
      <c r="E10" s="133" t="e">
        <f>'BIỂU 03-NSĐP'!#REF!</f>
        <v>#REF!</v>
      </c>
      <c r="F10" s="133"/>
      <c r="G10" s="133"/>
      <c r="H10" s="133">
        <f>I10</f>
        <v>0</v>
      </c>
      <c r="I10" s="133"/>
      <c r="J10" s="133" t="e">
        <f>K10+O10</f>
        <v>#REF!</v>
      </c>
      <c r="K10" s="133" t="e">
        <f>L10+M10+N10</f>
        <v>#REF!</v>
      </c>
      <c r="L10" s="133" t="e">
        <f>'BIỂU 03-NSĐP'!#REF!</f>
        <v>#REF!</v>
      </c>
      <c r="M10" s="133"/>
      <c r="N10" s="133"/>
      <c r="O10" s="133">
        <f>P10</f>
        <v>0</v>
      </c>
      <c r="P10" s="133"/>
      <c r="Q10" s="147" t="e">
        <f t="shared" ref="Q10:Q25" si="3">J10/C10*100</f>
        <v>#REF!</v>
      </c>
    </row>
    <row r="11" spans="1:17">
      <c r="A11" s="130">
        <v>3</v>
      </c>
      <c r="B11" s="131" t="s">
        <v>800</v>
      </c>
      <c r="C11" s="132" t="e">
        <f t="shared" ref="C11:C24" si="4">D11+H11</f>
        <v>#REF!</v>
      </c>
      <c r="D11" s="133" t="e">
        <f t="shared" ref="D11:D24" si="5">E11+F11+G11</f>
        <v>#REF!</v>
      </c>
      <c r="E11" s="133" t="e">
        <f>'BIỂU 03-NSĐP'!#REF!</f>
        <v>#REF!</v>
      </c>
      <c r="F11" s="133"/>
      <c r="G11" s="133"/>
      <c r="H11" s="133">
        <f t="shared" ref="H11:H24" si="6">I11</f>
        <v>0</v>
      </c>
      <c r="I11" s="133"/>
      <c r="J11" s="133" t="e">
        <f t="shared" ref="J11:J24" si="7">K11+O11</f>
        <v>#REF!</v>
      </c>
      <c r="K11" s="133" t="e">
        <f t="shared" ref="K11:K24" si="8">L11+M11+N11</f>
        <v>#REF!</v>
      </c>
      <c r="L11" s="133" t="e">
        <f>'BIỂU 03-NSĐP'!#REF!</f>
        <v>#REF!</v>
      </c>
      <c r="M11" s="133"/>
      <c r="N11" s="133"/>
      <c r="O11" s="133">
        <f t="shared" ref="O11:O24" si="9">P11</f>
        <v>0</v>
      </c>
      <c r="P11" s="133"/>
      <c r="Q11" s="147" t="e">
        <f t="shared" si="3"/>
        <v>#REF!</v>
      </c>
    </row>
    <row r="12" spans="1:17">
      <c r="A12" s="130">
        <v>4</v>
      </c>
      <c r="B12" s="134" t="s">
        <v>778</v>
      </c>
      <c r="C12" s="132">
        <f t="shared" si="4"/>
        <v>2600</v>
      </c>
      <c r="D12" s="133">
        <f t="shared" si="5"/>
        <v>800</v>
      </c>
      <c r="E12" s="133"/>
      <c r="F12" s="133"/>
      <c r="G12" s="133">
        <f>'BIỂU 04-CTMTQG '!S188</f>
        <v>800</v>
      </c>
      <c r="H12" s="133">
        <f t="shared" si="6"/>
        <v>1800</v>
      </c>
      <c r="I12" s="133">
        <f>'BIỂU 04-CTMTQG '!O188</f>
        <v>1800</v>
      </c>
      <c r="J12" s="133">
        <f t="shared" si="7"/>
        <v>2600</v>
      </c>
      <c r="K12" s="133">
        <f t="shared" si="8"/>
        <v>800</v>
      </c>
      <c r="L12" s="133"/>
      <c r="M12" s="133"/>
      <c r="N12" s="133">
        <f>'BIỂU 04-CTMTQG '!AA188</f>
        <v>800</v>
      </c>
      <c r="O12" s="133">
        <f t="shared" si="9"/>
        <v>1800</v>
      </c>
      <c r="P12" s="133">
        <f>'BIỂU 04-CTMTQG '!W188</f>
        <v>1800</v>
      </c>
      <c r="Q12" s="147">
        <f t="shared" si="3"/>
        <v>100</v>
      </c>
    </row>
    <row r="13" spans="1:17">
      <c r="A13" s="130">
        <v>5</v>
      </c>
      <c r="B13" s="135" t="s">
        <v>775</v>
      </c>
      <c r="C13" s="132">
        <f t="shared" si="4"/>
        <v>5220.201</v>
      </c>
      <c r="D13" s="133">
        <f t="shared" si="5"/>
        <v>3455</v>
      </c>
      <c r="E13" s="133"/>
      <c r="F13" s="133"/>
      <c r="G13" s="133">
        <f>'BIỂU 04-CTMTQG '!S178</f>
        <v>3455</v>
      </c>
      <c r="H13" s="133">
        <f t="shared" si="6"/>
        <v>1765.201</v>
      </c>
      <c r="I13" s="133">
        <f>'BIỂU 04-CTMTQG '!O178</f>
        <v>1765.201</v>
      </c>
      <c r="J13" s="133">
        <f t="shared" si="7"/>
        <v>1760.6444019999999</v>
      </c>
      <c r="K13" s="133">
        <f t="shared" si="8"/>
        <v>1646.2194019999999</v>
      </c>
      <c r="L13" s="133"/>
      <c r="M13" s="133"/>
      <c r="N13" s="133">
        <f>'BIỂU 04-CTMTQG '!AA178</f>
        <v>1646.2194019999999</v>
      </c>
      <c r="O13" s="133">
        <f t="shared" si="9"/>
        <v>114.425</v>
      </c>
      <c r="P13" s="133">
        <f>'BIỂU 04-CTMTQG '!W178</f>
        <v>114.425</v>
      </c>
      <c r="Q13" s="147">
        <f t="shared" si="3"/>
        <v>33.727521258281051</v>
      </c>
    </row>
    <row r="14" spans="1:17">
      <c r="A14" s="130">
        <v>6</v>
      </c>
      <c r="B14" s="136" t="s">
        <v>776</v>
      </c>
      <c r="C14" s="132">
        <f t="shared" si="4"/>
        <v>2650.105</v>
      </c>
      <c r="D14" s="133">
        <f t="shared" si="5"/>
        <v>1050</v>
      </c>
      <c r="E14" s="133"/>
      <c r="F14" s="133"/>
      <c r="G14" s="133">
        <f>'BIỂU 04-CTMTQG '!S181</f>
        <v>1050</v>
      </c>
      <c r="H14" s="133">
        <f t="shared" si="6"/>
        <v>1600.105</v>
      </c>
      <c r="I14" s="133">
        <f>'BIỂU 04-CTMTQG '!O181</f>
        <v>1600.105</v>
      </c>
      <c r="J14" s="133">
        <f t="shared" si="7"/>
        <v>2178.7892499999998</v>
      </c>
      <c r="K14" s="133">
        <f t="shared" si="8"/>
        <v>1001.95425</v>
      </c>
      <c r="L14" s="133"/>
      <c r="M14" s="133"/>
      <c r="N14" s="133">
        <f>'BIỂU 04-CTMTQG '!AA181</f>
        <v>1001.95425</v>
      </c>
      <c r="O14" s="133">
        <f t="shared" si="9"/>
        <v>1176.835</v>
      </c>
      <c r="P14" s="133">
        <f>'BIỂU 04-CTMTQG '!W181</f>
        <v>1176.835</v>
      </c>
      <c r="Q14" s="147">
        <f t="shared" si="3"/>
        <v>82.215204680569258</v>
      </c>
    </row>
    <row r="15" spans="1:17">
      <c r="A15" s="130">
        <v>7</v>
      </c>
      <c r="B15" s="134" t="s">
        <v>782</v>
      </c>
      <c r="C15" s="132">
        <f t="shared" si="4"/>
        <v>1109.76</v>
      </c>
      <c r="D15" s="133">
        <f t="shared" si="5"/>
        <v>450</v>
      </c>
      <c r="E15" s="133"/>
      <c r="F15" s="133"/>
      <c r="G15" s="133">
        <f>'BIỂU 04-CTMTQG '!S190</f>
        <v>450</v>
      </c>
      <c r="H15" s="133">
        <f t="shared" si="6"/>
        <v>659.76</v>
      </c>
      <c r="I15" s="133">
        <f>'BIỂU 04-CTMTQG '!O190</f>
        <v>659.76</v>
      </c>
      <c r="J15" s="133">
        <f t="shared" si="7"/>
        <v>1036.8679999999999</v>
      </c>
      <c r="K15" s="133">
        <f t="shared" si="8"/>
        <v>377.10799999999995</v>
      </c>
      <c r="L15" s="133"/>
      <c r="M15" s="133"/>
      <c r="N15" s="133">
        <f>'BIỂU 04-CTMTQG '!AA190</f>
        <v>377.10799999999995</v>
      </c>
      <c r="O15" s="133">
        <f t="shared" si="9"/>
        <v>659.76</v>
      </c>
      <c r="P15" s="133">
        <f>'BIỂU 04-CTMTQG '!W190</f>
        <v>659.76</v>
      </c>
      <c r="Q15" s="147">
        <f t="shared" si="3"/>
        <v>93.431732987312571</v>
      </c>
    </row>
    <row r="16" spans="1:17">
      <c r="A16" s="130">
        <v>8</v>
      </c>
      <c r="B16" s="136" t="s">
        <v>769</v>
      </c>
      <c r="C16" s="132" t="e">
        <f t="shared" si="4"/>
        <v>#REF!</v>
      </c>
      <c r="D16" s="133" t="e">
        <f t="shared" si="5"/>
        <v>#REF!</v>
      </c>
      <c r="E16" s="133" t="e">
        <f>'BIỂU 03-NSĐP'!#REF!</f>
        <v>#REF!</v>
      </c>
      <c r="F16" s="133"/>
      <c r="G16" s="133">
        <f>'BIỂU 04-CTMTQG '!S180</f>
        <v>2607</v>
      </c>
      <c r="H16" s="133">
        <f t="shared" si="6"/>
        <v>35.213000000000051</v>
      </c>
      <c r="I16" s="133">
        <f>'BIỂU 04-CTMTQG '!O180</f>
        <v>35.213000000000051</v>
      </c>
      <c r="J16" s="133" t="e">
        <f t="shared" si="7"/>
        <v>#REF!</v>
      </c>
      <c r="K16" s="133" t="e">
        <f t="shared" si="8"/>
        <v>#REF!</v>
      </c>
      <c r="L16" s="133" t="e">
        <f>'BIỂU 03-NSĐP'!#REF!</f>
        <v>#REF!</v>
      </c>
      <c r="M16" s="133"/>
      <c r="N16" s="133">
        <f>'BIỂU 04-CTMTQG '!AA180</f>
        <v>1062.0619999999999</v>
      </c>
      <c r="O16" s="133">
        <f t="shared" si="9"/>
        <v>34.613</v>
      </c>
      <c r="P16" s="133">
        <f>'BIỂU 04-CTMTQG '!W180</f>
        <v>34.613</v>
      </c>
      <c r="Q16" s="147" t="e">
        <f t="shared" si="3"/>
        <v>#REF!</v>
      </c>
    </row>
    <row r="17" spans="1:17">
      <c r="A17" s="130">
        <v>9</v>
      </c>
      <c r="B17" s="135" t="s">
        <v>774</v>
      </c>
      <c r="C17" s="132">
        <f t="shared" si="4"/>
        <v>1647.251</v>
      </c>
      <c r="D17" s="133">
        <f t="shared" si="5"/>
        <v>1350</v>
      </c>
      <c r="E17" s="133"/>
      <c r="F17" s="133"/>
      <c r="G17" s="133">
        <f>'BIỂU 04-CTMTQG '!S189</f>
        <v>1350</v>
      </c>
      <c r="H17" s="133">
        <f t="shared" si="6"/>
        <v>297.25099999999998</v>
      </c>
      <c r="I17" s="133">
        <f>'BIỂU 04-CTMTQG '!O189</f>
        <v>297.25099999999998</v>
      </c>
      <c r="J17" s="133">
        <f t="shared" si="7"/>
        <v>1042.8458929999999</v>
      </c>
      <c r="K17" s="133">
        <f t="shared" si="8"/>
        <v>748.54589299999998</v>
      </c>
      <c r="L17" s="133"/>
      <c r="M17" s="133"/>
      <c r="N17" s="133">
        <f>'BIỂU 04-CTMTQG '!AA189</f>
        <v>748.54589299999998</v>
      </c>
      <c r="O17" s="133">
        <f t="shared" si="9"/>
        <v>294.29999999999995</v>
      </c>
      <c r="P17" s="133">
        <f>'BIỂU 04-CTMTQG '!W189</f>
        <v>294.29999999999995</v>
      </c>
      <c r="Q17" s="147">
        <f t="shared" si="3"/>
        <v>63.308256786609931</v>
      </c>
    </row>
    <row r="18" spans="1:17">
      <c r="A18" s="130">
        <v>10</v>
      </c>
      <c r="B18" s="136" t="s">
        <v>783</v>
      </c>
      <c r="C18" s="132">
        <f t="shared" si="4"/>
        <v>1743.7190000000001</v>
      </c>
      <c r="D18" s="133">
        <f t="shared" si="5"/>
        <v>1400</v>
      </c>
      <c r="E18" s="133"/>
      <c r="F18" s="133"/>
      <c r="G18" s="133">
        <f>'BIỂU 04-CTMTQG '!S179</f>
        <v>1400</v>
      </c>
      <c r="H18" s="133">
        <f t="shared" si="6"/>
        <v>343.71900000000005</v>
      </c>
      <c r="I18" s="133">
        <f>'BIỂU 04-CTMTQG '!O179</f>
        <v>343.71900000000005</v>
      </c>
      <c r="J18" s="133">
        <f t="shared" si="7"/>
        <v>1743.7190000000001</v>
      </c>
      <c r="K18" s="133">
        <f t="shared" si="8"/>
        <v>1400</v>
      </c>
      <c r="L18" s="133"/>
      <c r="M18" s="133"/>
      <c r="N18" s="133">
        <f>'BIỂU 04-CTMTQG '!AA179</f>
        <v>1400</v>
      </c>
      <c r="O18" s="133">
        <f t="shared" si="9"/>
        <v>343.71899999999999</v>
      </c>
      <c r="P18" s="133">
        <f>'BIỂU 04-CTMTQG '!W179</f>
        <v>343.71899999999999</v>
      </c>
      <c r="Q18" s="147">
        <f t="shared" si="3"/>
        <v>100</v>
      </c>
    </row>
    <row r="19" spans="1:17">
      <c r="A19" s="130">
        <v>11</v>
      </c>
      <c r="B19" s="134" t="s">
        <v>779</v>
      </c>
      <c r="C19" s="132" t="e">
        <f t="shared" si="4"/>
        <v>#REF!</v>
      </c>
      <c r="D19" s="133" t="e">
        <f t="shared" si="5"/>
        <v>#REF!</v>
      </c>
      <c r="E19" s="133" t="e">
        <f>'BIỂU 03-NSĐP'!#REF!</f>
        <v>#REF!</v>
      </c>
      <c r="F19" s="133"/>
      <c r="G19" s="133">
        <f>'BIỂU 04-CTMTQG '!S187</f>
        <v>1891</v>
      </c>
      <c r="H19" s="133">
        <f t="shared" si="6"/>
        <v>1908.434</v>
      </c>
      <c r="I19" s="133">
        <f>'BIỂU 04-CTMTQG '!O187</f>
        <v>1908.434</v>
      </c>
      <c r="J19" s="133" t="e">
        <f t="shared" si="7"/>
        <v>#REF!</v>
      </c>
      <c r="K19" s="133" t="e">
        <f t="shared" si="8"/>
        <v>#REF!</v>
      </c>
      <c r="L19" s="133" t="e">
        <f>'BIỂU 03-NSĐP'!#REF!</f>
        <v>#REF!</v>
      </c>
      <c r="M19" s="133"/>
      <c r="N19" s="133">
        <f>'BIỂU 04-CTMTQG '!AA187</f>
        <v>70.903999999999996</v>
      </c>
      <c r="O19" s="133">
        <f t="shared" si="9"/>
        <v>1290.5440000000001</v>
      </c>
      <c r="P19" s="133">
        <f>'BIỂU 04-CTMTQG '!W187</f>
        <v>1290.5440000000001</v>
      </c>
      <c r="Q19" s="147" t="e">
        <f t="shared" si="3"/>
        <v>#REF!</v>
      </c>
    </row>
    <row r="20" spans="1:17">
      <c r="A20" s="130">
        <v>12</v>
      </c>
      <c r="B20" s="135" t="s">
        <v>771</v>
      </c>
      <c r="C20" s="132">
        <f t="shared" si="4"/>
        <v>3047.0340000000001</v>
      </c>
      <c r="D20" s="133">
        <f t="shared" si="5"/>
        <v>2205</v>
      </c>
      <c r="E20" s="133"/>
      <c r="F20" s="133"/>
      <c r="G20" s="133">
        <f>'BIỂU 04-CTMTQG '!S177</f>
        <v>2205</v>
      </c>
      <c r="H20" s="133">
        <f t="shared" si="6"/>
        <v>842.03400000000011</v>
      </c>
      <c r="I20" s="133">
        <f>'BIỂU 04-CTMTQG '!O177</f>
        <v>842.03400000000011</v>
      </c>
      <c r="J20" s="133">
        <f t="shared" si="7"/>
        <v>1746.3879999999999</v>
      </c>
      <c r="K20" s="133">
        <f t="shared" si="8"/>
        <v>904.35399999999993</v>
      </c>
      <c r="L20" s="133"/>
      <c r="M20" s="133"/>
      <c r="N20" s="133">
        <f>'BIỂU 04-CTMTQG '!AA177</f>
        <v>904.35399999999993</v>
      </c>
      <c r="O20" s="133">
        <f t="shared" si="9"/>
        <v>842.03399999999999</v>
      </c>
      <c r="P20" s="133">
        <f>'BIỂU 04-CTMTQG '!W177</f>
        <v>842.03399999999999</v>
      </c>
      <c r="Q20" s="147">
        <f t="shared" si="3"/>
        <v>57.31435881581892</v>
      </c>
    </row>
    <row r="21" spans="1:17">
      <c r="A21" s="130">
        <v>13</v>
      </c>
      <c r="B21" s="134" t="s">
        <v>772</v>
      </c>
      <c r="C21" s="132">
        <f t="shared" si="4"/>
        <v>5416.4059999999999</v>
      </c>
      <c r="D21" s="133">
        <f t="shared" si="5"/>
        <v>2028</v>
      </c>
      <c r="E21" s="133"/>
      <c r="F21" s="133"/>
      <c r="G21" s="133">
        <f>'BIỂU 04-CTMTQG '!S186</f>
        <v>2028</v>
      </c>
      <c r="H21" s="133">
        <f t="shared" si="6"/>
        <v>3388.4059999999999</v>
      </c>
      <c r="I21" s="133">
        <f>'BIỂU 04-CTMTQG '!O186</f>
        <v>3388.4059999999999</v>
      </c>
      <c r="J21" s="133">
        <f t="shared" si="7"/>
        <v>5378.201</v>
      </c>
      <c r="K21" s="133">
        <f t="shared" si="8"/>
        <v>1993.0820000000001</v>
      </c>
      <c r="L21" s="133"/>
      <c r="M21" s="133"/>
      <c r="N21" s="133">
        <f>'BIỂU 04-CTMTQG '!AA186</f>
        <v>1993.0820000000001</v>
      </c>
      <c r="O21" s="133">
        <f t="shared" si="9"/>
        <v>3385.1189999999997</v>
      </c>
      <c r="P21" s="133">
        <f>'BIỂU 04-CTMTQG '!W186</f>
        <v>3385.1189999999997</v>
      </c>
      <c r="Q21" s="147">
        <f t="shared" si="3"/>
        <v>99.294642979126749</v>
      </c>
    </row>
    <row r="22" spans="1:17">
      <c r="A22" s="130">
        <v>14</v>
      </c>
      <c r="B22" s="135" t="s">
        <v>780</v>
      </c>
      <c r="C22" s="132">
        <f t="shared" si="4"/>
        <v>1606.3209999999999</v>
      </c>
      <c r="D22" s="133">
        <f t="shared" si="5"/>
        <v>170</v>
      </c>
      <c r="E22" s="133"/>
      <c r="F22" s="133"/>
      <c r="G22" s="133">
        <f>'BIỂU 04-CTMTQG '!S183</f>
        <v>170</v>
      </c>
      <c r="H22" s="133">
        <f t="shared" si="6"/>
        <v>1436.3209999999999</v>
      </c>
      <c r="I22" s="133">
        <f>'BIỂU 04-CTMTQG '!O183</f>
        <v>1436.3209999999999</v>
      </c>
      <c r="J22" s="133">
        <f t="shared" si="7"/>
        <v>372.83199999999999</v>
      </c>
      <c r="K22" s="133">
        <f t="shared" si="8"/>
        <v>0</v>
      </c>
      <c r="L22" s="133"/>
      <c r="M22" s="133"/>
      <c r="N22" s="133">
        <f>'BIỂU 04-CTMTQG '!AA183</f>
        <v>0</v>
      </c>
      <c r="O22" s="133">
        <f t="shared" si="9"/>
        <v>372.83199999999999</v>
      </c>
      <c r="P22" s="133">
        <f>'BIỂU 04-CTMTQG '!W183</f>
        <v>372.83199999999999</v>
      </c>
      <c r="Q22" s="147">
        <f t="shared" si="3"/>
        <v>23.210304789640425</v>
      </c>
    </row>
    <row r="23" spans="1:17">
      <c r="A23" s="130">
        <v>15</v>
      </c>
      <c r="B23" s="134" t="s">
        <v>770</v>
      </c>
      <c r="C23" s="132">
        <f t="shared" si="4"/>
        <v>701.79700000000003</v>
      </c>
      <c r="D23" s="133">
        <f t="shared" si="5"/>
        <v>605</v>
      </c>
      <c r="E23" s="133"/>
      <c r="F23" s="133"/>
      <c r="G23" s="133">
        <f>'BIỂU 04-CTMTQG '!S185</f>
        <v>605</v>
      </c>
      <c r="H23" s="133">
        <f t="shared" si="6"/>
        <v>96.797000000000025</v>
      </c>
      <c r="I23" s="133">
        <f>'BIỂU 04-CTMTQG '!O185</f>
        <v>96.797000000000025</v>
      </c>
      <c r="J23" s="133">
        <f t="shared" si="7"/>
        <v>441.87899999999991</v>
      </c>
      <c r="K23" s="133">
        <f t="shared" si="8"/>
        <v>347.08199999999994</v>
      </c>
      <c r="L23" s="133"/>
      <c r="M23" s="133"/>
      <c r="N23" s="133">
        <f>'BIỂU 04-CTMTQG '!AA185</f>
        <v>347.08199999999994</v>
      </c>
      <c r="O23" s="133">
        <f t="shared" si="9"/>
        <v>94.796999999999997</v>
      </c>
      <c r="P23" s="133">
        <f>'BIỂU 04-CTMTQG '!W185</f>
        <v>94.796999999999997</v>
      </c>
      <c r="Q23" s="147">
        <f t="shared" si="3"/>
        <v>62.963934015106915</v>
      </c>
    </row>
    <row r="24" spans="1:17">
      <c r="A24" s="130">
        <v>16</v>
      </c>
      <c r="B24" s="134" t="s">
        <v>773</v>
      </c>
      <c r="C24" s="132">
        <f t="shared" si="4"/>
        <v>1359.56</v>
      </c>
      <c r="D24" s="133">
        <f t="shared" si="5"/>
        <v>600</v>
      </c>
      <c r="E24" s="133"/>
      <c r="F24" s="133"/>
      <c r="G24" s="133">
        <f>'BIỂU 04-CTMTQG '!S184</f>
        <v>600</v>
      </c>
      <c r="H24" s="133">
        <f t="shared" si="6"/>
        <v>759.56</v>
      </c>
      <c r="I24" s="133">
        <f>'BIỂU 04-CTMTQG '!O184</f>
        <v>759.56</v>
      </c>
      <c r="J24" s="133">
        <f t="shared" si="7"/>
        <v>1359.56</v>
      </c>
      <c r="K24" s="133">
        <f t="shared" si="8"/>
        <v>600</v>
      </c>
      <c r="L24" s="133"/>
      <c r="M24" s="133"/>
      <c r="N24" s="133">
        <f>'BIỂU 04-CTMTQG '!AA184</f>
        <v>600</v>
      </c>
      <c r="O24" s="133">
        <f t="shared" si="9"/>
        <v>759.56</v>
      </c>
      <c r="P24" s="133">
        <f>'BIỂU 04-CTMTQG '!W184</f>
        <v>759.56</v>
      </c>
      <c r="Q24" s="147">
        <f t="shared" si="3"/>
        <v>100</v>
      </c>
    </row>
    <row r="25" spans="1:17">
      <c r="A25" s="137">
        <v>17</v>
      </c>
      <c r="B25" s="138" t="s">
        <v>777</v>
      </c>
      <c r="C25" s="139">
        <f>D25+H25</f>
        <v>5054.1270000000004</v>
      </c>
      <c r="D25" s="140">
        <f>E25+F25+G25</f>
        <v>3161</v>
      </c>
      <c r="E25" s="141"/>
      <c r="F25" s="141"/>
      <c r="G25" s="142">
        <f>'BIỂU 04-CTMTQG '!S182</f>
        <v>3161</v>
      </c>
      <c r="H25" s="140">
        <f>I25</f>
        <v>1893.127</v>
      </c>
      <c r="I25" s="140">
        <f>'BIỂU 04-CTMTQG '!O182</f>
        <v>1893.127</v>
      </c>
      <c r="J25" s="139">
        <f>K25+O25</f>
        <v>4476.8379999999997</v>
      </c>
      <c r="K25" s="140">
        <f>L25+M25+N25</f>
        <v>2585.7379999999998</v>
      </c>
      <c r="L25" s="141"/>
      <c r="M25" s="141"/>
      <c r="N25" s="141">
        <f>'BIỂU 04-CTMTQG '!AA182</f>
        <v>2585.7379999999998</v>
      </c>
      <c r="O25" s="140">
        <f>P25</f>
        <v>1891.1</v>
      </c>
      <c r="P25" s="141">
        <f>'BIỂU 04-CTMTQG '!W182</f>
        <v>1891.1</v>
      </c>
      <c r="Q25" s="147">
        <f t="shared" si="3"/>
        <v>88.577869135460972</v>
      </c>
    </row>
    <row r="26" spans="1:17">
      <c r="A26" s="143">
        <v>18</v>
      </c>
      <c r="B26" s="144" t="s">
        <v>786</v>
      </c>
      <c r="C26" s="144"/>
      <c r="D26" s="144"/>
      <c r="E26" s="144"/>
      <c r="F26" s="144"/>
      <c r="G26" s="145">
        <f>'BIỂU 04-CTMTQG '!S194</f>
        <v>3935</v>
      </c>
      <c r="H26" s="144"/>
      <c r="I26" s="145">
        <f>'BIỂU 04-CTMTQG '!O194</f>
        <v>1813</v>
      </c>
      <c r="J26" s="144"/>
      <c r="K26" s="144"/>
      <c r="L26" s="144"/>
      <c r="M26" s="144"/>
      <c r="N26" s="144"/>
      <c r="O26" s="144"/>
      <c r="P26" s="144"/>
      <c r="Q26" s="144"/>
    </row>
  </sheetData>
  <mergeCells count="18">
    <mergeCell ref="Q5:Q7"/>
    <mergeCell ref="H6:H7"/>
    <mergeCell ref="A1:Q1"/>
    <mergeCell ref="A2:Q2"/>
    <mergeCell ref="A3:Q3"/>
    <mergeCell ref="P4:Q4"/>
    <mergeCell ref="H5:I5"/>
    <mergeCell ref="J5:J7"/>
    <mergeCell ref="K5:P5"/>
    <mergeCell ref="K6:K7"/>
    <mergeCell ref="L6:N6"/>
    <mergeCell ref="O6:O7"/>
    <mergeCell ref="D5:G5"/>
    <mergeCell ref="E6:G6"/>
    <mergeCell ref="D6:D7"/>
    <mergeCell ref="C5:C7"/>
    <mergeCell ref="B5:B7"/>
    <mergeCell ref="A5:A7"/>
  </mergeCells>
  <printOptions horizontalCentered="1"/>
  <pageMargins left="0.5" right="0.5" top="0.5" bottom="0.5" header="0.5" footer="0.5"/>
  <pageSetup paperSize="9" scale="8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131"/>
  <sheetViews>
    <sheetView tabSelected="1" zoomScale="85" zoomScaleNormal="85" workbookViewId="0">
      <pane ySplit="6" topLeftCell="A7" activePane="bottomLeft" state="frozen"/>
      <selection pane="bottomLeft" activeCell="U20" sqref="U20"/>
    </sheetView>
  </sheetViews>
  <sheetFormatPr defaultRowHeight="12.75"/>
  <cols>
    <col min="1" max="1" width="6.5703125" style="468" customWidth="1"/>
    <col min="2" max="2" width="41.7109375" style="468" customWidth="1"/>
    <col min="3" max="5" width="8.28515625" style="468" customWidth="1"/>
    <col min="6" max="6" width="9.28515625" style="468" customWidth="1"/>
    <col min="7" max="7" width="10" style="468" customWidth="1"/>
    <col min="8" max="8" width="10.5703125" style="468" customWidth="1"/>
    <col min="9" max="9" width="10" style="468" customWidth="1"/>
    <col min="10" max="10" width="9.85546875" style="468" customWidth="1"/>
    <col min="11" max="11" width="8.7109375" style="468" customWidth="1"/>
    <col min="12" max="14" width="8.28515625" style="80" customWidth="1"/>
    <col min="15" max="15" width="8.5703125" style="80" customWidth="1"/>
    <col min="16" max="16" width="8.28515625" style="80" customWidth="1"/>
    <col min="17" max="17" width="9.28515625" style="80" customWidth="1"/>
    <col min="18" max="25" width="9.140625" style="468"/>
    <col min="26" max="26" width="14.140625" style="468" customWidth="1"/>
    <col min="27" max="27" width="11.85546875" style="468" customWidth="1"/>
    <col min="28" max="30" width="9.140625" style="468"/>
    <col min="31" max="33" width="10" style="468" customWidth="1"/>
    <col min="34" max="16384" width="9.140625" style="468"/>
  </cols>
  <sheetData>
    <row r="1" spans="1:34" ht="15.75">
      <c r="A1" s="464"/>
      <c r="B1" s="465"/>
      <c r="C1" s="465"/>
      <c r="D1" s="465"/>
      <c r="E1" s="465"/>
      <c r="F1" s="465"/>
      <c r="G1" s="465"/>
      <c r="H1" s="465"/>
      <c r="I1" s="465"/>
      <c r="J1" s="465"/>
      <c r="K1" s="465"/>
      <c r="L1" s="466"/>
      <c r="M1" s="466"/>
      <c r="N1" s="466"/>
      <c r="O1" s="466"/>
      <c r="P1" s="466"/>
      <c r="Q1" s="467" t="s">
        <v>602</v>
      </c>
      <c r="R1" s="467"/>
    </row>
    <row r="2" spans="1:34" ht="15.75">
      <c r="A2" s="397" t="s">
        <v>603</v>
      </c>
      <c r="B2" s="397"/>
      <c r="C2" s="397"/>
      <c r="D2" s="397"/>
      <c r="E2" s="397"/>
      <c r="F2" s="397"/>
      <c r="G2" s="397"/>
      <c r="H2" s="397"/>
      <c r="I2" s="397"/>
      <c r="J2" s="397"/>
      <c r="K2" s="397"/>
      <c r="L2" s="397"/>
      <c r="M2" s="397"/>
      <c r="N2" s="397"/>
      <c r="O2" s="397"/>
      <c r="P2" s="397"/>
      <c r="Q2" s="397"/>
      <c r="R2" s="397"/>
    </row>
    <row r="3" spans="1:34" ht="15.75">
      <c r="A3" s="398" t="s">
        <v>604</v>
      </c>
      <c r="B3" s="398"/>
      <c r="C3" s="398"/>
      <c r="D3" s="398"/>
      <c r="E3" s="398"/>
      <c r="F3" s="398"/>
      <c r="G3" s="398"/>
      <c r="H3" s="398"/>
      <c r="I3" s="398"/>
      <c r="J3" s="398"/>
      <c r="K3" s="398"/>
      <c r="L3" s="398"/>
      <c r="M3" s="398"/>
      <c r="N3" s="398"/>
      <c r="O3" s="398"/>
      <c r="P3" s="398"/>
      <c r="Q3" s="398"/>
      <c r="R3" s="398"/>
    </row>
    <row r="4" spans="1:34" ht="15.75">
      <c r="A4" s="52"/>
      <c r="B4" s="52"/>
      <c r="C4" s="52"/>
      <c r="D4" s="52"/>
      <c r="E4" s="52"/>
      <c r="F4" s="52"/>
      <c r="G4" s="52"/>
      <c r="H4" s="52"/>
      <c r="I4" s="52"/>
      <c r="J4" s="52"/>
      <c r="K4" s="52"/>
      <c r="L4" s="52"/>
      <c r="M4" s="52"/>
      <c r="N4" s="52"/>
      <c r="O4" s="52"/>
      <c r="P4" s="399" t="s">
        <v>49</v>
      </c>
      <c r="Q4" s="399"/>
      <c r="R4" s="399"/>
    </row>
    <row r="5" spans="1:34" ht="80.25" customHeight="1">
      <c r="A5" s="451" t="s">
        <v>7</v>
      </c>
      <c r="B5" s="451" t="s">
        <v>605</v>
      </c>
      <c r="C5" s="451" t="s">
        <v>606</v>
      </c>
      <c r="D5" s="451"/>
      <c r="E5" s="451"/>
      <c r="F5" s="451" t="s">
        <v>607</v>
      </c>
      <c r="G5" s="451"/>
      <c r="H5" s="451"/>
      <c r="I5" s="451" t="s">
        <v>608</v>
      </c>
      <c r="J5" s="451"/>
      <c r="K5" s="451"/>
      <c r="L5" s="451" t="s">
        <v>609</v>
      </c>
      <c r="M5" s="451"/>
      <c r="N5" s="451"/>
      <c r="O5" s="451" t="s">
        <v>610</v>
      </c>
      <c r="P5" s="451"/>
      <c r="Q5" s="451"/>
      <c r="R5" s="451" t="s">
        <v>2</v>
      </c>
      <c r="X5" s="78" t="s">
        <v>1</v>
      </c>
      <c r="Y5" s="78" t="s">
        <v>583</v>
      </c>
      <c r="Z5" s="78" t="s">
        <v>754</v>
      </c>
      <c r="AA5" s="78" t="s">
        <v>755</v>
      </c>
      <c r="AB5" s="78" t="s">
        <v>583</v>
      </c>
      <c r="AC5" s="78" t="s">
        <v>754</v>
      </c>
      <c r="AD5" s="78" t="s">
        <v>755</v>
      </c>
      <c r="AE5" s="78" t="s">
        <v>756</v>
      </c>
      <c r="AF5" s="78" t="s">
        <v>756</v>
      </c>
      <c r="AG5" s="78" t="s">
        <v>756</v>
      </c>
      <c r="AH5" s="469"/>
    </row>
    <row r="6" spans="1:34" ht="53.25" customHeight="1">
      <c r="A6" s="451"/>
      <c r="B6" s="451"/>
      <c r="C6" s="462" t="s">
        <v>8</v>
      </c>
      <c r="D6" s="462" t="s">
        <v>611</v>
      </c>
      <c r="E6" s="462" t="s">
        <v>612</v>
      </c>
      <c r="F6" s="462" t="s">
        <v>8</v>
      </c>
      <c r="G6" s="462" t="s">
        <v>611</v>
      </c>
      <c r="H6" s="462" t="s">
        <v>612</v>
      </c>
      <c r="I6" s="462" t="s">
        <v>8</v>
      </c>
      <c r="J6" s="462" t="s">
        <v>611</v>
      </c>
      <c r="K6" s="462" t="s">
        <v>612</v>
      </c>
      <c r="L6" s="462" t="s">
        <v>8</v>
      </c>
      <c r="M6" s="462" t="s">
        <v>611</v>
      </c>
      <c r="N6" s="462" t="s">
        <v>612</v>
      </c>
      <c r="O6" s="462" t="s">
        <v>8</v>
      </c>
      <c r="P6" s="462" t="s">
        <v>611</v>
      </c>
      <c r="Q6" s="462" t="s">
        <v>612</v>
      </c>
      <c r="R6" s="451"/>
      <c r="X6" s="469"/>
      <c r="Y6" s="470">
        <f>Z6+AA6</f>
        <v>326071.05200000003</v>
      </c>
      <c r="Z6" s="470">
        <f>K8+E8</f>
        <v>159179.07800000001</v>
      </c>
      <c r="AA6" s="470">
        <f>J8+D8</f>
        <v>166891.97399999999</v>
      </c>
      <c r="AB6" s="470">
        <f>AC6+AD6</f>
        <v>168559.29012800002</v>
      </c>
      <c r="AC6" s="470">
        <f>Q8+N8</f>
        <v>122964.35032800001</v>
      </c>
      <c r="AD6" s="470">
        <f>P8+M8</f>
        <v>45594.939799999993</v>
      </c>
      <c r="AE6" s="471">
        <f>AB6/Y6*100</f>
        <v>51.694036957319355</v>
      </c>
      <c r="AF6" s="471">
        <f t="shared" ref="AF6:AG6" si="0">AC6/Z6*100</f>
        <v>77.249065563754556</v>
      </c>
      <c r="AG6" s="471">
        <f t="shared" si="0"/>
        <v>27.320031459391807</v>
      </c>
      <c r="AH6" s="469"/>
    </row>
    <row r="7" spans="1:34" hidden="1">
      <c r="A7" s="452">
        <v>1</v>
      </c>
      <c r="B7" s="452">
        <v>2</v>
      </c>
      <c r="C7" s="452">
        <v>3</v>
      </c>
      <c r="D7" s="452">
        <f>C7+1</f>
        <v>4</v>
      </c>
      <c r="E7" s="452">
        <f t="shared" ref="E7:R7" si="1">D7+1</f>
        <v>5</v>
      </c>
      <c r="F7" s="452">
        <f t="shared" si="1"/>
        <v>6</v>
      </c>
      <c r="G7" s="452">
        <f t="shared" si="1"/>
        <v>7</v>
      </c>
      <c r="H7" s="452">
        <f t="shared" si="1"/>
        <v>8</v>
      </c>
      <c r="I7" s="452">
        <f t="shared" si="1"/>
        <v>9</v>
      </c>
      <c r="J7" s="452">
        <f t="shared" si="1"/>
        <v>10</v>
      </c>
      <c r="K7" s="452">
        <f t="shared" si="1"/>
        <v>11</v>
      </c>
      <c r="L7" s="452">
        <f t="shared" si="1"/>
        <v>12</v>
      </c>
      <c r="M7" s="452">
        <f t="shared" si="1"/>
        <v>13</v>
      </c>
      <c r="N7" s="452">
        <f t="shared" si="1"/>
        <v>14</v>
      </c>
      <c r="O7" s="452">
        <f t="shared" si="1"/>
        <v>15</v>
      </c>
      <c r="P7" s="452">
        <f t="shared" si="1"/>
        <v>16</v>
      </c>
      <c r="Q7" s="452">
        <f t="shared" si="1"/>
        <v>17</v>
      </c>
      <c r="R7" s="452">
        <f t="shared" si="1"/>
        <v>18</v>
      </c>
      <c r="X7" s="469"/>
      <c r="Y7" s="470">
        <f t="shared" ref="Y7" si="2">Z7+AA7</f>
        <v>0</v>
      </c>
      <c r="Z7" s="469"/>
      <c r="AA7" s="469"/>
      <c r="AB7" s="469"/>
      <c r="AC7" s="469"/>
      <c r="AD7" s="469"/>
      <c r="AE7" s="469"/>
      <c r="AF7" s="469"/>
      <c r="AG7" s="469"/>
      <c r="AH7" s="469"/>
    </row>
    <row r="8" spans="1:34" ht="20.100000000000001" customHeight="1">
      <c r="A8" s="453"/>
      <c r="B8" s="463" t="s">
        <v>613</v>
      </c>
      <c r="C8" s="454">
        <f t="shared" ref="C8:Q8" si="3">C9+C48+C67</f>
        <v>88242.051999999996</v>
      </c>
      <c r="D8" s="454">
        <f t="shared" si="3"/>
        <v>65195.973999999995</v>
      </c>
      <c r="E8" s="454">
        <f t="shared" si="3"/>
        <v>23046.078000000001</v>
      </c>
      <c r="F8" s="454">
        <f t="shared" si="3"/>
        <v>239335</v>
      </c>
      <c r="G8" s="454">
        <f t="shared" si="3"/>
        <v>101696</v>
      </c>
      <c r="H8" s="454">
        <v>137639</v>
      </c>
      <c r="I8" s="454">
        <f t="shared" ref="I8:K8" si="4">I9+I48+I67</f>
        <v>237829</v>
      </c>
      <c r="J8" s="454">
        <f t="shared" si="4"/>
        <v>101696</v>
      </c>
      <c r="K8" s="454">
        <f t="shared" si="4"/>
        <v>136133</v>
      </c>
      <c r="L8" s="454">
        <f t="shared" si="3"/>
        <v>23673.138799999997</v>
      </c>
      <c r="M8" s="454">
        <f t="shared" si="3"/>
        <v>6634.9168</v>
      </c>
      <c r="N8" s="454">
        <f t="shared" si="3"/>
        <v>16667.351999999999</v>
      </c>
      <c r="O8" s="454">
        <f t="shared" si="3"/>
        <v>145257.021328</v>
      </c>
      <c r="P8" s="454">
        <f t="shared" si="3"/>
        <v>38960.022999999994</v>
      </c>
      <c r="Q8" s="454">
        <f t="shared" si="3"/>
        <v>106296.99832800002</v>
      </c>
      <c r="R8" s="455"/>
      <c r="S8" s="153">
        <f>O8/I8*100</f>
        <v>61.076244414264039</v>
      </c>
      <c r="T8" s="72">
        <f>Q8/K8*100</f>
        <v>78.083196820756186</v>
      </c>
      <c r="U8" s="72">
        <f>P8/J8*100</f>
        <v>38.310280640339826</v>
      </c>
      <c r="V8" s="472">
        <f>D8-45076</f>
        <v>20119.973999999995</v>
      </c>
      <c r="W8" s="468">
        <f>80/V8%</f>
        <v>0.39761482793168634</v>
      </c>
      <c r="X8" s="469"/>
      <c r="Y8" s="469"/>
      <c r="Z8" s="469"/>
      <c r="AA8" s="469"/>
      <c r="AB8" s="469"/>
      <c r="AC8" s="469"/>
      <c r="AD8" s="469"/>
      <c r="AE8" s="469"/>
      <c r="AF8" s="469"/>
      <c r="AG8" s="469"/>
      <c r="AH8" s="469"/>
    </row>
    <row r="9" spans="1:34" ht="50.1" customHeight="1">
      <c r="A9" s="456" t="s">
        <v>38</v>
      </c>
      <c r="B9" s="473" t="s">
        <v>614</v>
      </c>
      <c r="C9" s="444">
        <f t="shared" ref="C9:Q9" si="5">C10+C15+C16+C23+C28+C35+C36+C37+C38+C41</f>
        <v>67862.997999999992</v>
      </c>
      <c r="D9" s="444">
        <f t="shared" si="5"/>
        <v>59026.771999999997</v>
      </c>
      <c r="E9" s="444">
        <f t="shared" si="5"/>
        <v>8836.2260000000006</v>
      </c>
      <c r="F9" s="444">
        <f t="shared" si="5"/>
        <v>157912</v>
      </c>
      <c r="G9" s="444">
        <f t="shared" si="5"/>
        <v>66637</v>
      </c>
      <c r="H9" s="444">
        <v>91275</v>
      </c>
      <c r="I9" s="444">
        <f t="shared" ref="I9:K9" si="6">I10+I15+I16+I23+I28+I35+I36+I37+I38+I41</f>
        <v>156406</v>
      </c>
      <c r="J9" s="444">
        <f t="shared" si="6"/>
        <v>66637</v>
      </c>
      <c r="K9" s="444">
        <f t="shared" si="6"/>
        <v>89769</v>
      </c>
      <c r="L9" s="444">
        <f t="shared" si="5"/>
        <v>11092.759999999998</v>
      </c>
      <c r="M9" s="444">
        <f t="shared" si="5"/>
        <v>5245.2389999999996</v>
      </c>
      <c r="N9" s="444">
        <f t="shared" si="5"/>
        <v>5847.5209999999997</v>
      </c>
      <c r="O9" s="444">
        <f t="shared" si="5"/>
        <v>92023.838328000013</v>
      </c>
      <c r="P9" s="444">
        <f t="shared" si="5"/>
        <v>23731.807999999997</v>
      </c>
      <c r="Q9" s="444">
        <f t="shared" si="5"/>
        <v>68292.030328000008</v>
      </c>
      <c r="R9" s="445"/>
      <c r="S9" s="153">
        <f>L8/C8*100</f>
        <v>26.827502606127062</v>
      </c>
      <c r="T9" s="72">
        <f>N8/E8*100</f>
        <v>72.321858842966677</v>
      </c>
      <c r="U9" s="468">
        <f>M8/V8*100</f>
        <v>32.976766272163182</v>
      </c>
      <c r="V9" s="468">
        <f>M8/D8*100</f>
        <v>10.17688116753958</v>
      </c>
      <c r="X9" s="469"/>
      <c r="Y9" s="469"/>
      <c r="Z9" s="469"/>
      <c r="AA9" s="469"/>
      <c r="AB9" s="469"/>
      <c r="AC9" s="469"/>
      <c r="AD9" s="469"/>
      <c r="AE9" s="469"/>
      <c r="AF9" s="469"/>
      <c r="AG9" s="469"/>
      <c r="AH9" s="469"/>
    </row>
    <row r="10" spans="1:34" ht="35.1" customHeight="1">
      <c r="A10" s="457" t="s">
        <v>10</v>
      </c>
      <c r="B10" s="473" t="s">
        <v>615</v>
      </c>
      <c r="C10" s="444">
        <f t="shared" ref="C10:E10" si="7">C11+C12+C13+C14</f>
        <v>2.7040000000000002</v>
      </c>
      <c r="D10" s="444">
        <f t="shared" si="7"/>
        <v>2.7040000000000002</v>
      </c>
      <c r="E10" s="444">
        <f t="shared" si="7"/>
        <v>0</v>
      </c>
      <c r="F10" s="444">
        <f t="shared" ref="F10" si="8">SUM(F11:F14)</f>
        <v>5412</v>
      </c>
      <c r="G10" s="444">
        <f t="shared" ref="G10" si="9">SUM(G11:G14)</f>
        <v>392</v>
      </c>
      <c r="H10" s="444">
        <v>5020</v>
      </c>
      <c r="I10" s="444">
        <f t="shared" ref="I10:K10" si="10">SUM(I11:I14)</f>
        <v>5412</v>
      </c>
      <c r="J10" s="444">
        <f t="shared" si="10"/>
        <v>392</v>
      </c>
      <c r="K10" s="444">
        <f t="shared" si="10"/>
        <v>5020</v>
      </c>
      <c r="L10" s="444">
        <f t="shared" ref="L10:Q10" si="11">L11+L12+L13+L14</f>
        <v>0</v>
      </c>
      <c r="M10" s="444">
        <f t="shared" si="11"/>
        <v>0</v>
      </c>
      <c r="N10" s="444">
        <f t="shared" si="11"/>
        <v>0</v>
      </c>
      <c r="O10" s="444">
        <f t="shared" si="11"/>
        <v>3175.41</v>
      </c>
      <c r="P10" s="444">
        <f t="shared" si="11"/>
        <v>389.9</v>
      </c>
      <c r="Q10" s="444">
        <f t="shared" si="11"/>
        <v>2785.5099999999998</v>
      </c>
      <c r="R10" s="445"/>
      <c r="X10" s="469"/>
      <c r="Y10" s="469"/>
      <c r="Z10" s="469"/>
      <c r="AA10" s="469"/>
      <c r="AB10" s="469"/>
      <c r="AC10" s="469"/>
      <c r="AD10" s="469"/>
      <c r="AE10" s="469"/>
      <c r="AF10" s="469"/>
      <c r="AG10" s="469"/>
      <c r="AH10" s="469"/>
    </row>
    <row r="11" spans="1:34" ht="20.100000000000001" customHeight="1">
      <c r="A11" s="458">
        <v>1</v>
      </c>
      <c r="B11" s="474" t="s">
        <v>616</v>
      </c>
      <c r="C11" s="446">
        <f>SUM(D11:E11)</f>
        <v>0</v>
      </c>
      <c r="D11" s="446"/>
      <c r="E11" s="446"/>
      <c r="F11" s="446">
        <f>SUM(G11:H11)</f>
        <v>0</v>
      </c>
      <c r="G11" s="446"/>
      <c r="H11" s="446"/>
      <c r="I11" s="446">
        <f>SUM(J11:K11)</f>
        <v>0</v>
      </c>
      <c r="J11" s="446"/>
      <c r="K11" s="446"/>
      <c r="L11" s="446">
        <f>SUM(M11:N11)</f>
        <v>0</v>
      </c>
      <c r="M11" s="446"/>
      <c r="N11" s="446"/>
      <c r="O11" s="446">
        <f>SUM(P11:Q11)</f>
        <v>0</v>
      </c>
      <c r="P11" s="446"/>
      <c r="Q11" s="446"/>
      <c r="R11" s="447"/>
      <c r="X11" s="469"/>
      <c r="Y11" s="469"/>
      <c r="Z11" s="469"/>
      <c r="AA11" s="469"/>
      <c r="AB11" s="469"/>
      <c r="AC11" s="469"/>
      <c r="AD11" s="469"/>
      <c r="AE11" s="469"/>
      <c r="AF11" s="469"/>
      <c r="AG11" s="469"/>
      <c r="AH11" s="469"/>
    </row>
    <row r="12" spans="1:34" ht="20.100000000000001" customHeight="1">
      <c r="A12" s="458">
        <v>2</v>
      </c>
      <c r="B12" s="474" t="s">
        <v>617</v>
      </c>
      <c r="C12" s="446">
        <f>SUM(D12:E12)</f>
        <v>0</v>
      </c>
      <c r="D12" s="446"/>
      <c r="E12" s="446"/>
      <c r="F12" s="446">
        <f t="shared" ref="F12:F14" si="12">SUM(G12:H12)</f>
        <v>0</v>
      </c>
      <c r="G12" s="446"/>
      <c r="H12" s="446"/>
      <c r="I12" s="446">
        <f t="shared" ref="I12:I14" si="13">SUM(J12:K12)</f>
        <v>0</v>
      </c>
      <c r="J12" s="446"/>
      <c r="K12" s="446"/>
      <c r="L12" s="446">
        <f>SUM(M12:N12)</f>
        <v>0</v>
      </c>
      <c r="M12" s="446"/>
      <c r="N12" s="446"/>
      <c r="O12" s="446">
        <f>SUM(P12:Q12)</f>
        <v>0</v>
      </c>
      <c r="P12" s="446"/>
      <c r="Q12" s="446"/>
      <c r="R12" s="447"/>
      <c r="X12" s="469"/>
      <c r="Y12" s="469"/>
      <c r="Z12" s="469"/>
      <c r="AA12" s="469"/>
      <c r="AB12" s="469"/>
      <c r="AC12" s="469"/>
      <c r="AD12" s="469"/>
      <c r="AE12" s="469"/>
      <c r="AF12" s="469"/>
      <c r="AG12" s="469"/>
      <c r="AH12" s="469"/>
    </row>
    <row r="13" spans="1:34" ht="20.100000000000001" customHeight="1">
      <c r="A13" s="458">
        <v>3</v>
      </c>
      <c r="B13" s="474" t="s">
        <v>618</v>
      </c>
      <c r="C13" s="446">
        <f>SUM(D13:E13)</f>
        <v>2.7040000000000002</v>
      </c>
      <c r="D13" s="446">
        <v>2.7040000000000002</v>
      </c>
      <c r="E13" s="446"/>
      <c r="F13" s="446">
        <f t="shared" si="12"/>
        <v>242</v>
      </c>
      <c r="G13" s="446">
        <v>242</v>
      </c>
      <c r="H13" s="446"/>
      <c r="I13" s="446">
        <f t="shared" si="13"/>
        <v>242</v>
      </c>
      <c r="J13" s="446">
        <v>242</v>
      </c>
      <c r="K13" s="446"/>
      <c r="L13" s="446">
        <f>SUM(M13:N13)</f>
        <v>0</v>
      </c>
      <c r="M13" s="446"/>
      <c r="N13" s="446"/>
      <c r="O13" s="446">
        <f>SUM(P13:Q13)</f>
        <v>239.9</v>
      </c>
      <c r="P13" s="446">
        <v>239.9</v>
      </c>
      <c r="Q13" s="446"/>
      <c r="R13" s="447"/>
      <c r="X13" s="469"/>
      <c r="Y13" s="469"/>
      <c r="Z13" s="469"/>
      <c r="AA13" s="469"/>
      <c r="AB13" s="469"/>
      <c r="AC13" s="469"/>
      <c r="AD13" s="469"/>
      <c r="AE13" s="469"/>
      <c r="AF13" s="469"/>
      <c r="AG13" s="469"/>
      <c r="AH13" s="469"/>
    </row>
    <row r="14" spans="1:34" ht="20.100000000000001" customHeight="1">
      <c r="A14" s="458">
        <v>4</v>
      </c>
      <c r="B14" s="474" t="s">
        <v>619</v>
      </c>
      <c r="C14" s="446">
        <f>SUM(D14:E14)</f>
        <v>0</v>
      </c>
      <c r="D14" s="446"/>
      <c r="E14" s="446"/>
      <c r="F14" s="446">
        <f t="shared" si="12"/>
        <v>5170</v>
      </c>
      <c r="G14" s="446">
        <v>150</v>
      </c>
      <c r="H14" s="446">
        <v>5020</v>
      </c>
      <c r="I14" s="446">
        <f t="shared" si="13"/>
        <v>5170</v>
      </c>
      <c r="J14" s="446">
        <v>150</v>
      </c>
      <c r="K14" s="446">
        <v>5020</v>
      </c>
      <c r="L14" s="446">
        <f>SUM(M14:N14)</f>
        <v>0</v>
      </c>
      <c r="M14" s="446"/>
      <c r="N14" s="446"/>
      <c r="O14" s="446">
        <f>SUM(P14:Q14)</f>
        <v>2935.5099999999998</v>
      </c>
      <c r="P14" s="446">
        <v>150</v>
      </c>
      <c r="Q14" s="446">
        <f>'BIỂU 04-CTMTQG '!AB66</f>
        <v>2785.5099999999998</v>
      </c>
      <c r="R14" s="447"/>
      <c r="X14" s="469"/>
      <c r="Y14" s="469"/>
      <c r="Z14" s="469"/>
      <c r="AA14" s="469"/>
      <c r="AB14" s="469"/>
      <c r="AC14" s="469"/>
      <c r="AD14" s="469"/>
      <c r="AE14" s="469"/>
      <c r="AF14" s="469"/>
      <c r="AG14" s="469"/>
      <c r="AH14" s="469"/>
    </row>
    <row r="15" spans="1:34" ht="35.1" customHeight="1">
      <c r="A15" s="459" t="s">
        <v>11</v>
      </c>
      <c r="B15" s="475" t="s">
        <v>620</v>
      </c>
      <c r="C15" s="448">
        <f>SUM(D15:E15)</f>
        <v>0</v>
      </c>
      <c r="D15" s="448"/>
      <c r="E15" s="448"/>
      <c r="F15" s="448">
        <f>SUM(G15:H15)</f>
        <v>4688</v>
      </c>
      <c r="G15" s="448"/>
      <c r="H15" s="448">
        <v>4688</v>
      </c>
      <c r="I15" s="448">
        <f>SUM(J15:K15)</f>
        <v>4688</v>
      </c>
      <c r="J15" s="448"/>
      <c r="K15" s="448">
        <v>4688</v>
      </c>
      <c r="L15" s="448">
        <f>SUM(M15:N15)</f>
        <v>0</v>
      </c>
      <c r="M15" s="448"/>
      <c r="N15" s="448"/>
      <c r="O15" s="448">
        <f>SUM(P15:Q15)</f>
        <v>3650.72</v>
      </c>
      <c r="P15" s="448"/>
      <c r="Q15" s="448">
        <f>'BIỂU 04-CTMTQG '!AB74</f>
        <v>3650.72</v>
      </c>
      <c r="R15" s="449"/>
      <c r="X15" s="469"/>
      <c r="Y15" s="469"/>
      <c r="Z15" s="469"/>
      <c r="AA15" s="469"/>
      <c r="AB15" s="469"/>
      <c r="AC15" s="469"/>
      <c r="AD15" s="469"/>
      <c r="AE15" s="469"/>
      <c r="AF15" s="469"/>
      <c r="AG15" s="469"/>
      <c r="AH15" s="469"/>
    </row>
    <row r="16" spans="1:34" ht="65.099999999999994" customHeight="1">
      <c r="A16" s="459" t="s">
        <v>36</v>
      </c>
      <c r="B16" s="475" t="s">
        <v>621</v>
      </c>
      <c r="C16" s="448">
        <f t="shared" ref="C16:Q16" si="14">C17+C18+C22</f>
        <v>52251.902000000002</v>
      </c>
      <c r="D16" s="448">
        <f t="shared" si="14"/>
        <v>50438.902000000002</v>
      </c>
      <c r="E16" s="448">
        <f t="shared" si="14"/>
        <v>1813</v>
      </c>
      <c r="F16" s="448">
        <f t="shared" si="14"/>
        <v>22184</v>
      </c>
      <c r="G16" s="448">
        <f t="shared" si="14"/>
        <v>19755</v>
      </c>
      <c r="H16" s="448">
        <f t="shared" si="14"/>
        <v>2429</v>
      </c>
      <c r="I16" s="448">
        <f t="shared" si="14"/>
        <v>22184</v>
      </c>
      <c r="J16" s="448">
        <f t="shared" si="14"/>
        <v>19755</v>
      </c>
      <c r="K16" s="448">
        <f t="shared" si="14"/>
        <v>2429</v>
      </c>
      <c r="L16" s="448">
        <f t="shared" si="14"/>
        <v>900</v>
      </c>
      <c r="M16" s="448">
        <f t="shared" si="14"/>
        <v>900</v>
      </c>
      <c r="N16" s="448">
        <f t="shared" si="14"/>
        <v>0</v>
      </c>
      <c r="O16" s="448">
        <f t="shared" si="14"/>
        <v>5186.4449999999997</v>
      </c>
      <c r="P16" s="448">
        <f t="shared" si="14"/>
        <v>5186.4449999999997</v>
      </c>
      <c r="Q16" s="448">
        <f t="shared" si="14"/>
        <v>0</v>
      </c>
      <c r="R16" s="449"/>
      <c r="X16" s="469"/>
      <c r="Y16" s="469"/>
      <c r="Z16" s="469"/>
      <c r="AA16" s="469"/>
      <c r="AB16" s="469"/>
      <c r="AC16" s="469"/>
      <c r="AD16" s="469"/>
      <c r="AE16" s="469"/>
      <c r="AF16" s="469"/>
      <c r="AG16" s="469"/>
      <c r="AH16" s="469"/>
    </row>
    <row r="17" spans="1:18" ht="50.1" customHeight="1">
      <c r="A17" s="458">
        <v>1</v>
      </c>
      <c r="B17" s="474" t="s">
        <v>622</v>
      </c>
      <c r="C17" s="446">
        <f>SUM(D17:E17)</f>
        <v>45009.902000000002</v>
      </c>
      <c r="D17" s="446">
        <v>45009.902000000002</v>
      </c>
      <c r="E17" s="446"/>
      <c r="F17" s="446">
        <f t="shared" ref="F17:F21" si="15">SUM(G17:H17)</f>
        <v>4800</v>
      </c>
      <c r="G17" s="446">
        <v>4800</v>
      </c>
      <c r="H17" s="446"/>
      <c r="I17" s="446">
        <f t="shared" ref="I17" si="16">SUM(J17:K17)</f>
        <v>4800</v>
      </c>
      <c r="J17" s="446">
        <v>4800</v>
      </c>
      <c r="K17" s="446"/>
      <c r="L17" s="446">
        <f>SUM(M17:N17)</f>
        <v>0</v>
      </c>
      <c r="M17" s="446"/>
      <c r="N17" s="446"/>
      <c r="O17" s="446">
        <f>SUM(P17:Q17)</f>
        <v>2717.2629999999999</v>
      </c>
      <c r="P17" s="446">
        <v>2717.2629999999999</v>
      </c>
      <c r="Q17" s="446"/>
      <c r="R17" s="447"/>
    </row>
    <row r="18" spans="1:18" ht="78.75" customHeight="1">
      <c r="A18" s="458">
        <v>2</v>
      </c>
      <c r="B18" s="474" t="s">
        <v>623</v>
      </c>
      <c r="C18" s="446">
        <f t="shared" ref="C18:D18" si="17">SUM(C19:C21)</f>
        <v>7242</v>
      </c>
      <c r="D18" s="446">
        <f t="shared" si="17"/>
        <v>5429</v>
      </c>
      <c r="E18" s="446">
        <v>1813</v>
      </c>
      <c r="F18" s="446">
        <f t="shared" ref="F18:Q18" si="18">SUM(F19:F21)</f>
        <v>17384</v>
      </c>
      <c r="G18" s="446">
        <f t="shared" si="18"/>
        <v>14955</v>
      </c>
      <c r="H18" s="446">
        <v>2429</v>
      </c>
      <c r="I18" s="446">
        <f t="shared" ref="I18:J18" si="19">SUM(I19:I21)</f>
        <v>17384</v>
      </c>
      <c r="J18" s="446">
        <f t="shared" si="19"/>
        <v>14955</v>
      </c>
      <c r="K18" s="446">
        <v>2429</v>
      </c>
      <c r="L18" s="446">
        <f t="shared" si="18"/>
        <v>900</v>
      </c>
      <c r="M18" s="446">
        <f t="shared" si="18"/>
        <v>900</v>
      </c>
      <c r="N18" s="446">
        <f t="shared" si="18"/>
        <v>0</v>
      </c>
      <c r="O18" s="446">
        <f t="shared" si="18"/>
        <v>2469.1819999999998</v>
      </c>
      <c r="P18" s="446">
        <f t="shared" si="18"/>
        <v>2469.1819999999998</v>
      </c>
      <c r="Q18" s="446">
        <f t="shared" si="18"/>
        <v>0</v>
      </c>
      <c r="R18" s="447"/>
    </row>
    <row r="19" spans="1:18" ht="20.100000000000001" customHeight="1">
      <c r="A19" s="458" t="s">
        <v>624</v>
      </c>
      <c r="B19" s="474" t="s">
        <v>625</v>
      </c>
      <c r="C19" s="446">
        <f>SUM(D19:E19)</f>
        <v>1056</v>
      </c>
      <c r="D19" s="446">
        <v>1056</v>
      </c>
      <c r="E19" s="446"/>
      <c r="F19" s="446">
        <f t="shared" si="15"/>
        <v>10900</v>
      </c>
      <c r="G19" s="446">
        <v>10900</v>
      </c>
      <c r="H19" s="446"/>
      <c r="I19" s="446">
        <f t="shared" ref="I19:I21" si="20">SUM(J19:K19)</f>
        <v>10900</v>
      </c>
      <c r="J19" s="446">
        <v>10900</v>
      </c>
      <c r="K19" s="446"/>
      <c r="L19" s="446">
        <f>SUM(M19:N19)</f>
        <v>900</v>
      </c>
      <c r="M19" s="446">
        <v>900</v>
      </c>
      <c r="N19" s="446"/>
      <c r="O19" s="446">
        <f>SUM(P19:Q19)</f>
        <v>2469.1819999999998</v>
      </c>
      <c r="P19" s="446">
        <v>2469.1819999999998</v>
      </c>
      <c r="Q19" s="446"/>
      <c r="R19" s="447"/>
    </row>
    <row r="20" spans="1:18" ht="35.1" customHeight="1">
      <c r="A20" s="458" t="s">
        <v>626</v>
      </c>
      <c r="B20" s="474" t="s">
        <v>627</v>
      </c>
      <c r="C20" s="446">
        <f>SUM(D20:E20)</f>
        <v>6186</v>
      </c>
      <c r="D20" s="446">
        <v>4373</v>
      </c>
      <c r="E20" s="446">
        <v>1813</v>
      </c>
      <c r="F20" s="446">
        <f t="shared" si="15"/>
        <v>6484</v>
      </c>
      <c r="G20" s="446">
        <v>4055</v>
      </c>
      <c r="H20" s="446">
        <v>2429</v>
      </c>
      <c r="I20" s="446">
        <f t="shared" si="20"/>
        <v>6484</v>
      </c>
      <c r="J20" s="446">
        <v>4055</v>
      </c>
      <c r="K20" s="446">
        <v>2429</v>
      </c>
      <c r="L20" s="446">
        <f>SUM(M20:N20)</f>
        <v>0</v>
      </c>
      <c r="M20" s="446"/>
      <c r="N20" s="446"/>
      <c r="O20" s="446">
        <f>SUM(P20:Q20)</f>
        <v>0</v>
      </c>
      <c r="P20" s="446"/>
      <c r="Q20" s="446"/>
      <c r="R20" s="447"/>
    </row>
    <row r="21" spans="1:18" ht="50.1" customHeight="1">
      <c r="A21" s="458" t="s">
        <v>628</v>
      </c>
      <c r="B21" s="474" t="s">
        <v>629</v>
      </c>
      <c r="C21" s="446">
        <f>SUM(D21:E21)</f>
        <v>0</v>
      </c>
      <c r="D21" s="446"/>
      <c r="E21" s="446"/>
      <c r="F21" s="446">
        <f t="shared" si="15"/>
        <v>0</v>
      </c>
      <c r="G21" s="446"/>
      <c r="H21" s="446"/>
      <c r="I21" s="446">
        <f t="shared" si="20"/>
        <v>0</v>
      </c>
      <c r="J21" s="446"/>
      <c r="K21" s="446"/>
      <c r="L21" s="446">
        <f>SUM(M21:N21)</f>
        <v>0</v>
      </c>
      <c r="M21" s="446"/>
      <c r="N21" s="446"/>
      <c r="O21" s="446">
        <f>SUM(P21:Q21)</f>
        <v>0</v>
      </c>
      <c r="P21" s="446"/>
      <c r="Q21" s="446"/>
      <c r="R21" s="447"/>
    </row>
    <row r="22" spans="1:18" ht="50.1" customHeight="1">
      <c r="A22" s="458">
        <v>3</v>
      </c>
      <c r="B22" s="474" t="s">
        <v>630</v>
      </c>
      <c r="C22" s="446">
        <f>SUM(D22:E22)</f>
        <v>0</v>
      </c>
      <c r="D22" s="446"/>
      <c r="E22" s="446"/>
      <c r="F22" s="446">
        <f>SUM(G22:H22)</f>
        <v>0</v>
      </c>
      <c r="G22" s="446"/>
      <c r="H22" s="446"/>
      <c r="I22" s="446">
        <f>SUM(J22:K22)</f>
        <v>0</v>
      </c>
      <c r="J22" s="446"/>
      <c r="K22" s="446"/>
      <c r="L22" s="446">
        <f>SUM(M22:N22)</f>
        <v>0</v>
      </c>
      <c r="M22" s="446"/>
      <c r="N22" s="446"/>
      <c r="O22" s="446">
        <f>SUM(P22:Q22)</f>
        <v>0</v>
      </c>
      <c r="P22" s="446"/>
      <c r="Q22" s="446"/>
      <c r="R22" s="447"/>
    </row>
    <row r="23" spans="1:18" ht="65.099999999999994" customHeight="1">
      <c r="A23" s="459" t="s">
        <v>631</v>
      </c>
      <c r="B23" s="475" t="s">
        <v>632</v>
      </c>
      <c r="C23" s="448">
        <f t="shared" ref="C23:G23" si="21">C24+C27</f>
        <v>4737.4229999999998</v>
      </c>
      <c r="D23" s="448">
        <f t="shared" si="21"/>
        <v>0</v>
      </c>
      <c r="E23" s="448">
        <f t="shared" si="21"/>
        <v>4737.4229999999998</v>
      </c>
      <c r="F23" s="448">
        <f t="shared" si="21"/>
        <v>51208</v>
      </c>
      <c r="G23" s="448">
        <f t="shared" si="21"/>
        <v>3348</v>
      </c>
      <c r="H23" s="448">
        <v>47860</v>
      </c>
      <c r="I23" s="448">
        <f t="shared" ref="I23:Q23" si="22">I24+I27</f>
        <v>51208</v>
      </c>
      <c r="J23" s="448">
        <f t="shared" si="22"/>
        <v>3348</v>
      </c>
      <c r="K23" s="448">
        <f t="shared" si="22"/>
        <v>47860</v>
      </c>
      <c r="L23" s="448">
        <f t="shared" si="22"/>
        <v>4737.4229999999998</v>
      </c>
      <c r="M23" s="448">
        <f t="shared" si="22"/>
        <v>0</v>
      </c>
      <c r="N23" s="448">
        <f t="shared" si="22"/>
        <v>4737.4229999999998</v>
      </c>
      <c r="O23" s="448">
        <f t="shared" si="22"/>
        <v>39174.102893000003</v>
      </c>
      <c r="P23" s="448">
        <f t="shared" si="22"/>
        <v>1308.7109999999998</v>
      </c>
      <c r="Q23" s="448">
        <f t="shared" si="22"/>
        <v>37865.391893</v>
      </c>
      <c r="R23" s="449"/>
    </row>
    <row r="24" spans="1:18" ht="50.1" customHeight="1">
      <c r="A24" s="458">
        <v>1</v>
      </c>
      <c r="B24" s="474" t="s">
        <v>633</v>
      </c>
      <c r="C24" s="446">
        <f t="shared" ref="C24:Q24" si="23">SUM(C25:C26)</f>
        <v>4737.4229999999998</v>
      </c>
      <c r="D24" s="446">
        <f t="shared" si="23"/>
        <v>0</v>
      </c>
      <c r="E24" s="446">
        <f t="shared" si="23"/>
        <v>4737.4229999999998</v>
      </c>
      <c r="F24" s="446">
        <f t="shared" si="23"/>
        <v>51208</v>
      </c>
      <c r="G24" s="460">
        <f>G25+G26</f>
        <v>3348</v>
      </c>
      <c r="H24" s="446">
        <v>47860</v>
      </c>
      <c r="I24" s="446">
        <f t="shared" ref="I24" si="24">SUM(I25:I26)</f>
        <v>51208</v>
      </c>
      <c r="J24" s="460">
        <f>J25+J26</f>
        <v>3348</v>
      </c>
      <c r="K24" s="446">
        <v>47860</v>
      </c>
      <c r="L24" s="446">
        <f t="shared" si="23"/>
        <v>4737.4229999999998</v>
      </c>
      <c r="M24" s="446">
        <f t="shared" si="23"/>
        <v>0</v>
      </c>
      <c r="N24" s="446">
        <f t="shared" si="23"/>
        <v>4737.4229999999998</v>
      </c>
      <c r="O24" s="446">
        <f t="shared" si="23"/>
        <v>39174.102893000003</v>
      </c>
      <c r="P24" s="446">
        <f t="shared" si="23"/>
        <v>1308.7109999999998</v>
      </c>
      <c r="Q24" s="446">
        <f t="shared" si="23"/>
        <v>37865.391893</v>
      </c>
      <c r="R24" s="447"/>
    </row>
    <row r="25" spans="1:18" ht="65.099999999999994" customHeight="1">
      <c r="A25" s="458" t="s">
        <v>624</v>
      </c>
      <c r="B25" s="474" t="s">
        <v>634</v>
      </c>
      <c r="C25" s="446">
        <f>SUM(D25:E25)</f>
        <v>4737.4229999999998</v>
      </c>
      <c r="D25" s="446"/>
      <c r="E25" s="446">
        <v>4737.4229999999998</v>
      </c>
      <c r="F25" s="446">
        <f t="shared" ref="F25:F40" si="25">SUM(G25:H25)</f>
        <v>51208</v>
      </c>
      <c r="G25" s="446">
        <v>3348</v>
      </c>
      <c r="H25" s="446">
        <v>47860</v>
      </c>
      <c r="I25" s="446">
        <f t="shared" ref="I25:I27" si="26">SUM(J25:K25)</f>
        <v>51208</v>
      </c>
      <c r="J25" s="446">
        <v>3348</v>
      </c>
      <c r="K25" s="446">
        <v>47860</v>
      </c>
      <c r="L25" s="446">
        <f>SUM(M25:N25)</f>
        <v>4737.4229999999998</v>
      </c>
      <c r="M25" s="446"/>
      <c r="N25" s="446">
        <f>'BIỂU 04-CTMTQG '!X81</f>
        <v>4737.4229999999998</v>
      </c>
      <c r="O25" s="446">
        <f>SUM(P25:Q25)</f>
        <v>39174.102893000003</v>
      </c>
      <c r="P25" s="446">
        <v>1308.7109999999998</v>
      </c>
      <c r="Q25" s="446">
        <f>'BIỂU 04-CTMTQG '!AB81</f>
        <v>37865.391893</v>
      </c>
      <c r="R25" s="447"/>
    </row>
    <row r="26" spans="1:18" ht="50.1" customHeight="1">
      <c r="A26" s="458" t="s">
        <v>626</v>
      </c>
      <c r="B26" s="474" t="s">
        <v>635</v>
      </c>
      <c r="C26" s="446">
        <f>SUM(D26:E26)</f>
        <v>0</v>
      </c>
      <c r="D26" s="446"/>
      <c r="E26" s="446"/>
      <c r="F26" s="446">
        <f t="shared" si="25"/>
        <v>0</v>
      </c>
      <c r="G26" s="446"/>
      <c r="H26" s="446"/>
      <c r="I26" s="446">
        <f t="shared" si="26"/>
        <v>0</v>
      </c>
      <c r="J26" s="446"/>
      <c r="K26" s="446"/>
      <c r="L26" s="446">
        <f>SUM(M26:N26)</f>
        <v>0</v>
      </c>
      <c r="M26" s="446"/>
      <c r="N26" s="446"/>
      <c r="O26" s="446">
        <f>SUM(P26:Q26)</f>
        <v>0</v>
      </c>
      <c r="P26" s="446"/>
      <c r="Q26" s="446"/>
      <c r="R26" s="447"/>
    </row>
    <row r="27" spans="1:18" ht="50.1" customHeight="1">
      <c r="A27" s="458">
        <v>2</v>
      </c>
      <c r="B27" s="474" t="s">
        <v>636</v>
      </c>
      <c r="C27" s="446">
        <f>SUM(D27:E27)</f>
        <v>0</v>
      </c>
      <c r="D27" s="446"/>
      <c r="E27" s="446"/>
      <c r="F27" s="446">
        <f t="shared" si="25"/>
        <v>0</v>
      </c>
      <c r="G27" s="446"/>
      <c r="H27" s="446"/>
      <c r="I27" s="446">
        <f t="shared" si="26"/>
        <v>0</v>
      </c>
      <c r="J27" s="446"/>
      <c r="K27" s="446"/>
      <c r="L27" s="446">
        <f>SUM(M27:N27)</f>
        <v>0</v>
      </c>
      <c r="M27" s="446"/>
      <c r="N27" s="446"/>
      <c r="O27" s="446">
        <f>SUM(P27:Q27)</f>
        <v>0</v>
      </c>
      <c r="P27" s="446"/>
      <c r="Q27" s="446"/>
      <c r="R27" s="447"/>
    </row>
    <row r="28" spans="1:18" ht="35.1" customHeight="1">
      <c r="A28" s="459" t="s">
        <v>637</v>
      </c>
      <c r="B28" s="475" t="s">
        <v>638</v>
      </c>
      <c r="C28" s="448">
        <f t="shared" ref="C28:Q28" si="27">C29+C30+C33+C34</f>
        <v>725.90100000000007</v>
      </c>
      <c r="D28" s="448">
        <f t="shared" si="27"/>
        <v>507.41600000000017</v>
      </c>
      <c r="E28" s="448">
        <f t="shared" si="27"/>
        <v>218.4849999999999</v>
      </c>
      <c r="F28" s="448">
        <f t="shared" si="27"/>
        <v>13588</v>
      </c>
      <c r="G28" s="448">
        <f t="shared" si="27"/>
        <v>8706</v>
      </c>
      <c r="H28" s="448">
        <v>4882</v>
      </c>
      <c r="I28" s="448">
        <f t="shared" ref="I28:K28" si="28">I29+I30+I33+I34</f>
        <v>13588</v>
      </c>
      <c r="J28" s="448">
        <f t="shared" si="28"/>
        <v>8706</v>
      </c>
      <c r="K28" s="448">
        <f t="shared" si="28"/>
        <v>4882</v>
      </c>
      <c r="L28" s="448">
        <f t="shared" si="27"/>
        <v>668.32</v>
      </c>
      <c r="M28" s="448">
        <f t="shared" si="27"/>
        <v>449.83500000000004</v>
      </c>
      <c r="N28" s="448">
        <f t="shared" si="27"/>
        <v>218.48500000000001</v>
      </c>
      <c r="O28" s="448">
        <f t="shared" si="27"/>
        <v>7270.3530000000001</v>
      </c>
      <c r="P28" s="448">
        <f t="shared" si="27"/>
        <v>2674.951</v>
      </c>
      <c r="Q28" s="448">
        <f t="shared" si="27"/>
        <v>4595.402</v>
      </c>
      <c r="R28" s="449"/>
    </row>
    <row r="29" spans="1:18" ht="90">
      <c r="A29" s="458">
        <v>1</v>
      </c>
      <c r="B29" s="474" t="s">
        <v>639</v>
      </c>
      <c r="C29" s="446">
        <f>SUM(D29:E29)</f>
        <v>341.31999999999994</v>
      </c>
      <c r="D29" s="446">
        <v>122.83500000000004</v>
      </c>
      <c r="E29" s="446">
        <v>218.4849999999999</v>
      </c>
      <c r="F29" s="446">
        <f t="shared" si="25"/>
        <v>6977</v>
      </c>
      <c r="G29" s="446">
        <v>2095</v>
      </c>
      <c r="H29" s="446">
        <v>4882</v>
      </c>
      <c r="I29" s="446">
        <f t="shared" ref="I29" si="29">SUM(J29:K29)</f>
        <v>6977</v>
      </c>
      <c r="J29" s="446">
        <v>2095</v>
      </c>
      <c r="K29" s="446">
        <v>4882</v>
      </c>
      <c r="L29" s="446">
        <f>SUM(M29:N29)</f>
        <v>341.32000000000005</v>
      </c>
      <c r="M29" s="446">
        <v>122.83500000000004</v>
      </c>
      <c r="N29" s="446">
        <f>'BIỂU 04-CTMTQG '!X110</f>
        <v>218.48500000000001</v>
      </c>
      <c r="O29" s="446">
        <f>SUM(P29:Q29)</f>
        <v>5075.3270000000002</v>
      </c>
      <c r="P29" s="446">
        <v>479.92500000000001</v>
      </c>
      <c r="Q29" s="446">
        <f>'BIỂU 04-CTMTQG '!AB110</f>
        <v>4595.402</v>
      </c>
      <c r="R29" s="447"/>
    </row>
    <row r="30" spans="1:18" ht="65.099999999999994" customHeight="1">
      <c r="A30" s="458">
        <v>2</v>
      </c>
      <c r="B30" s="474" t="s">
        <v>640</v>
      </c>
      <c r="C30" s="446">
        <f t="shared" ref="C30:D30" si="30">SUM(C31:C32)</f>
        <v>327</v>
      </c>
      <c r="D30" s="446">
        <f t="shared" si="30"/>
        <v>327</v>
      </c>
      <c r="E30" s="446">
        <v>0</v>
      </c>
      <c r="F30" s="446">
        <f t="shared" ref="F30:Q30" si="31">SUM(F31:F32)</f>
        <v>862</v>
      </c>
      <c r="G30" s="446">
        <f t="shared" si="31"/>
        <v>862</v>
      </c>
      <c r="H30" s="446">
        <v>0</v>
      </c>
      <c r="I30" s="446">
        <f t="shared" ref="I30:J30" si="32">SUM(I31:I32)</f>
        <v>862</v>
      </c>
      <c r="J30" s="446">
        <f t="shared" si="32"/>
        <v>862</v>
      </c>
      <c r="K30" s="446">
        <v>0</v>
      </c>
      <c r="L30" s="446">
        <f t="shared" si="31"/>
        <v>327</v>
      </c>
      <c r="M30" s="446">
        <f t="shared" si="31"/>
        <v>327</v>
      </c>
      <c r="N30" s="446">
        <f t="shared" si="31"/>
        <v>0</v>
      </c>
      <c r="O30" s="446">
        <f t="shared" si="31"/>
        <v>509.21</v>
      </c>
      <c r="P30" s="446">
        <f t="shared" si="31"/>
        <v>509.21</v>
      </c>
      <c r="Q30" s="446">
        <f t="shared" si="31"/>
        <v>0</v>
      </c>
      <c r="R30" s="447"/>
    </row>
    <row r="31" spans="1:18" ht="20.100000000000001" customHeight="1">
      <c r="A31" s="458" t="s">
        <v>624</v>
      </c>
      <c r="B31" s="474" t="s">
        <v>641</v>
      </c>
      <c r="C31" s="446">
        <f t="shared" ref="C31:C37" si="33">SUM(D31:E31)</f>
        <v>327</v>
      </c>
      <c r="D31" s="446">
        <v>327</v>
      </c>
      <c r="E31" s="446"/>
      <c r="F31" s="446">
        <f t="shared" si="25"/>
        <v>862</v>
      </c>
      <c r="G31" s="446">
        <v>862</v>
      </c>
      <c r="H31" s="446"/>
      <c r="I31" s="446">
        <f t="shared" ref="I31:I37" si="34">SUM(J31:K31)</f>
        <v>862</v>
      </c>
      <c r="J31" s="446">
        <v>862</v>
      </c>
      <c r="K31" s="446"/>
      <c r="L31" s="446">
        <f t="shared" ref="L31:L37" si="35">SUM(M31:N31)</f>
        <v>327</v>
      </c>
      <c r="M31" s="446">
        <v>327</v>
      </c>
      <c r="N31" s="446"/>
      <c r="O31" s="446">
        <f t="shared" ref="O31:O37" si="36">SUM(P31:Q31)</f>
        <v>509.21</v>
      </c>
      <c r="P31" s="446">
        <v>509.21</v>
      </c>
      <c r="Q31" s="446"/>
      <c r="R31" s="447"/>
    </row>
    <row r="32" spans="1:18" ht="30">
      <c r="A32" s="458" t="s">
        <v>626</v>
      </c>
      <c r="B32" s="474" t="s">
        <v>642</v>
      </c>
      <c r="C32" s="446">
        <f t="shared" si="33"/>
        <v>0</v>
      </c>
      <c r="D32" s="446"/>
      <c r="E32" s="446"/>
      <c r="F32" s="446">
        <f t="shared" si="25"/>
        <v>0</v>
      </c>
      <c r="G32" s="446"/>
      <c r="H32" s="446"/>
      <c r="I32" s="446">
        <f t="shared" si="34"/>
        <v>0</v>
      </c>
      <c r="J32" s="446"/>
      <c r="K32" s="446"/>
      <c r="L32" s="446">
        <f t="shared" si="35"/>
        <v>0</v>
      </c>
      <c r="M32" s="446"/>
      <c r="N32" s="446"/>
      <c r="O32" s="446">
        <f t="shared" si="36"/>
        <v>0</v>
      </c>
      <c r="P32" s="446"/>
      <c r="Q32" s="446"/>
      <c r="R32" s="447"/>
    </row>
    <row r="33" spans="1:20" ht="50.1" customHeight="1">
      <c r="A33" s="458">
        <v>3</v>
      </c>
      <c r="B33" s="474" t="s">
        <v>643</v>
      </c>
      <c r="C33" s="446">
        <f t="shared" si="33"/>
        <v>57.581000000000131</v>
      </c>
      <c r="D33" s="446">
        <v>57.581000000000131</v>
      </c>
      <c r="E33" s="446"/>
      <c r="F33" s="446">
        <f t="shared" si="25"/>
        <v>5749</v>
      </c>
      <c r="G33" s="446">
        <v>5749</v>
      </c>
      <c r="H33" s="446"/>
      <c r="I33" s="446">
        <f t="shared" si="34"/>
        <v>5749</v>
      </c>
      <c r="J33" s="446">
        <v>5749</v>
      </c>
      <c r="K33" s="446"/>
      <c r="L33" s="446">
        <f t="shared" si="35"/>
        <v>0</v>
      </c>
      <c r="M33" s="446"/>
      <c r="N33" s="446"/>
      <c r="O33" s="446">
        <f t="shared" si="36"/>
        <v>1685.816</v>
      </c>
      <c r="P33" s="446">
        <v>1685.816</v>
      </c>
      <c r="Q33" s="446"/>
      <c r="R33" s="447"/>
    </row>
    <row r="34" spans="1:20" ht="50.1" customHeight="1">
      <c r="A34" s="458">
        <v>4</v>
      </c>
      <c r="B34" s="474" t="s">
        <v>644</v>
      </c>
      <c r="C34" s="446">
        <f t="shared" si="33"/>
        <v>0</v>
      </c>
      <c r="D34" s="446"/>
      <c r="E34" s="446"/>
      <c r="F34" s="446">
        <f t="shared" si="25"/>
        <v>0</v>
      </c>
      <c r="G34" s="446"/>
      <c r="H34" s="446"/>
      <c r="I34" s="446">
        <f t="shared" si="34"/>
        <v>0</v>
      </c>
      <c r="J34" s="446"/>
      <c r="K34" s="446"/>
      <c r="L34" s="446">
        <f t="shared" si="35"/>
        <v>0</v>
      </c>
      <c r="M34" s="446"/>
      <c r="N34" s="446"/>
      <c r="O34" s="446">
        <f t="shared" si="36"/>
        <v>0</v>
      </c>
      <c r="P34" s="446"/>
      <c r="Q34" s="446"/>
      <c r="R34" s="447"/>
    </row>
    <row r="35" spans="1:20" ht="50.1" customHeight="1">
      <c r="A35" s="459" t="s">
        <v>645</v>
      </c>
      <c r="B35" s="475" t="s">
        <v>646</v>
      </c>
      <c r="C35" s="448">
        <f t="shared" si="33"/>
        <v>2252.35</v>
      </c>
      <c r="D35" s="448">
        <v>294.75</v>
      </c>
      <c r="E35" s="448">
        <v>1957.6</v>
      </c>
      <c r="F35" s="448">
        <f t="shared" si="25"/>
        <v>3844</v>
      </c>
      <c r="G35" s="448"/>
      <c r="H35" s="448">
        <v>3844</v>
      </c>
      <c r="I35" s="448">
        <f t="shared" si="34"/>
        <v>2338</v>
      </c>
      <c r="J35" s="448"/>
      <c r="K35" s="448">
        <f>3844-1506</f>
        <v>2338</v>
      </c>
      <c r="L35" s="448">
        <f t="shared" si="35"/>
        <v>893.7</v>
      </c>
      <c r="M35" s="448">
        <v>36.700000000000003</v>
      </c>
      <c r="N35" s="448">
        <f>'BIỂU 04-CTMTQG '!X118</f>
        <v>857</v>
      </c>
      <c r="O35" s="448">
        <f t="shared" si="36"/>
        <v>1299.779</v>
      </c>
      <c r="P35" s="448"/>
      <c r="Q35" s="448">
        <f>'BIỂU 04-CTMTQG '!AB118</f>
        <v>1299.779</v>
      </c>
      <c r="R35" s="449"/>
    </row>
    <row r="36" spans="1:20" ht="65.099999999999994" customHeight="1">
      <c r="A36" s="459" t="s">
        <v>647</v>
      </c>
      <c r="B36" s="475" t="s">
        <v>648</v>
      </c>
      <c r="C36" s="446">
        <f t="shared" si="33"/>
        <v>0</v>
      </c>
      <c r="D36" s="446"/>
      <c r="E36" s="446"/>
      <c r="F36" s="446">
        <f t="shared" si="25"/>
        <v>0</v>
      </c>
      <c r="G36" s="446"/>
      <c r="H36" s="446"/>
      <c r="I36" s="446">
        <f t="shared" si="34"/>
        <v>0</v>
      </c>
      <c r="J36" s="446"/>
      <c r="K36" s="446"/>
      <c r="L36" s="446">
        <f t="shared" si="35"/>
        <v>0</v>
      </c>
      <c r="M36" s="446"/>
      <c r="N36" s="446"/>
      <c r="O36" s="446">
        <f t="shared" si="36"/>
        <v>0</v>
      </c>
      <c r="P36" s="446"/>
      <c r="Q36" s="446"/>
      <c r="R36" s="449"/>
    </row>
    <row r="37" spans="1:20" ht="50.1" customHeight="1">
      <c r="A37" s="459" t="s">
        <v>649</v>
      </c>
      <c r="B37" s="475" t="s">
        <v>650</v>
      </c>
      <c r="C37" s="448">
        <f t="shared" si="33"/>
        <v>987.36</v>
      </c>
      <c r="D37" s="448">
        <v>987.36</v>
      </c>
      <c r="E37" s="448"/>
      <c r="F37" s="448">
        <f t="shared" si="25"/>
        <v>2691</v>
      </c>
      <c r="G37" s="448">
        <v>2691</v>
      </c>
      <c r="H37" s="448"/>
      <c r="I37" s="448">
        <f t="shared" si="34"/>
        <v>2691</v>
      </c>
      <c r="J37" s="448">
        <v>2691</v>
      </c>
      <c r="K37" s="448"/>
      <c r="L37" s="448">
        <f t="shared" si="35"/>
        <v>58.603999999999999</v>
      </c>
      <c r="M37" s="448">
        <v>58.603999999999999</v>
      </c>
      <c r="N37" s="448"/>
      <c r="O37" s="448">
        <f t="shared" si="36"/>
        <v>21.599</v>
      </c>
      <c r="P37" s="448">
        <v>21.599</v>
      </c>
      <c r="Q37" s="448"/>
      <c r="R37" s="449"/>
    </row>
    <row r="38" spans="1:20" ht="50.1" customHeight="1">
      <c r="A38" s="459" t="s">
        <v>651</v>
      </c>
      <c r="B38" s="475" t="s">
        <v>652</v>
      </c>
      <c r="C38" s="448">
        <f t="shared" ref="C38:Q38" si="37">C39+C40</f>
        <v>6905.3580000000002</v>
      </c>
      <c r="D38" s="448">
        <f t="shared" si="37"/>
        <v>6795.64</v>
      </c>
      <c r="E38" s="448">
        <f t="shared" si="37"/>
        <v>109.71800000000007</v>
      </c>
      <c r="F38" s="448">
        <f t="shared" si="37"/>
        <v>53486</v>
      </c>
      <c r="G38" s="448">
        <f t="shared" si="37"/>
        <v>30934</v>
      </c>
      <c r="H38" s="448">
        <v>22552</v>
      </c>
      <c r="I38" s="448">
        <f t="shared" ref="I38:K38" si="38">I39+I40</f>
        <v>53486</v>
      </c>
      <c r="J38" s="448">
        <f t="shared" si="38"/>
        <v>30934</v>
      </c>
      <c r="K38" s="448">
        <f t="shared" si="38"/>
        <v>22552</v>
      </c>
      <c r="L38" s="448">
        <f t="shared" si="37"/>
        <v>3834.7129999999997</v>
      </c>
      <c r="M38" s="448">
        <f t="shared" si="37"/>
        <v>3800.1</v>
      </c>
      <c r="N38" s="448">
        <f t="shared" si="37"/>
        <v>34.613</v>
      </c>
      <c r="O38" s="448">
        <f t="shared" si="37"/>
        <v>31543.785434999998</v>
      </c>
      <c r="P38" s="448">
        <f t="shared" si="37"/>
        <v>13448.557999999999</v>
      </c>
      <c r="Q38" s="448">
        <f t="shared" si="37"/>
        <v>18095.227435000001</v>
      </c>
      <c r="R38" s="449"/>
    </row>
    <row r="39" spans="1:20" ht="50.1" customHeight="1">
      <c r="A39" s="458">
        <v>1</v>
      </c>
      <c r="B39" s="474" t="s">
        <v>653</v>
      </c>
      <c r="C39" s="446">
        <f>SUM(D39:E39)</f>
        <v>6893.3580000000002</v>
      </c>
      <c r="D39" s="446">
        <v>6783.64</v>
      </c>
      <c r="E39" s="446">
        <v>109.71800000000007</v>
      </c>
      <c r="F39" s="446">
        <f t="shared" si="25"/>
        <v>53093</v>
      </c>
      <c r="G39" s="446">
        <v>30541</v>
      </c>
      <c r="H39" s="446">
        <v>22552</v>
      </c>
      <c r="I39" s="446">
        <f t="shared" ref="I39:I40" si="39">SUM(J39:K39)</f>
        <v>53093</v>
      </c>
      <c r="J39" s="446">
        <v>30541</v>
      </c>
      <c r="K39" s="446">
        <v>22552</v>
      </c>
      <c r="L39" s="446">
        <f>SUM(M39:N39)</f>
        <v>3828.7129999999997</v>
      </c>
      <c r="M39" s="446">
        <v>3794.1</v>
      </c>
      <c r="N39" s="446">
        <f>'BIỂU 04-CTMTQG '!X143</f>
        <v>34.613</v>
      </c>
      <c r="O39" s="446">
        <f>SUM(P39:Q39)</f>
        <v>31523.785434999998</v>
      </c>
      <c r="P39" s="446">
        <v>13428.557999999999</v>
      </c>
      <c r="Q39" s="446">
        <f>'BIỂU 04-CTMTQG '!AB143</f>
        <v>18095.227435000001</v>
      </c>
      <c r="R39" s="447"/>
    </row>
    <row r="40" spans="1:20" ht="50.1" customHeight="1">
      <c r="A40" s="458">
        <v>2</v>
      </c>
      <c r="B40" s="474" t="s">
        <v>654</v>
      </c>
      <c r="C40" s="446">
        <f>SUM(D40:E40)</f>
        <v>12</v>
      </c>
      <c r="D40" s="446">
        <v>12</v>
      </c>
      <c r="E40" s="446"/>
      <c r="F40" s="446">
        <f t="shared" si="25"/>
        <v>393</v>
      </c>
      <c r="G40" s="446">
        <v>393</v>
      </c>
      <c r="H40" s="446"/>
      <c r="I40" s="446">
        <f t="shared" si="39"/>
        <v>393</v>
      </c>
      <c r="J40" s="446">
        <v>393</v>
      </c>
      <c r="K40" s="446"/>
      <c r="L40" s="446">
        <f>SUM(M40:N40)</f>
        <v>6</v>
      </c>
      <c r="M40" s="446">
        <v>6</v>
      </c>
      <c r="N40" s="446"/>
      <c r="O40" s="446">
        <f>SUM(P40:Q40)</f>
        <v>20</v>
      </c>
      <c r="P40" s="446">
        <v>20</v>
      </c>
      <c r="Q40" s="446"/>
      <c r="R40" s="447"/>
    </row>
    <row r="41" spans="1:20" ht="65.099999999999994" customHeight="1">
      <c r="A41" s="459" t="s">
        <v>655</v>
      </c>
      <c r="B41" s="475" t="s">
        <v>656</v>
      </c>
      <c r="C41" s="448">
        <f t="shared" ref="C41:D41" si="40">C42+C46+C47</f>
        <v>0</v>
      </c>
      <c r="D41" s="448">
        <f t="shared" si="40"/>
        <v>0</v>
      </c>
      <c r="E41" s="448">
        <v>0</v>
      </c>
      <c r="F41" s="448">
        <f t="shared" ref="F41:Q41" si="41">F42+F46+F47</f>
        <v>811</v>
      </c>
      <c r="G41" s="448">
        <f t="shared" si="41"/>
        <v>811</v>
      </c>
      <c r="H41" s="448">
        <v>0</v>
      </c>
      <c r="I41" s="448">
        <f t="shared" ref="I41:K41" si="42">I42+I46+I47</f>
        <v>811</v>
      </c>
      <c r="J41" s="448">
        <f t="shared" si="42"/>
        <v>811</v>
      </c>
      <c r="K41" s="448">
        <f t="shared" si="42"/>
        <v>0</v>
      </c>
      <c r="L41" s="448">
        <f t="shared" si="41"/>
        <v>0</v>
      </c>
      <c r="M41" s="448">
        <f t="shared" si="41"/>
        <v>0</v>
      </c>
      <c r="N41" s="448">
        <f t="shared" si="41"/>
        <v>0</v>
      </c>
      <c r="O41" s="448">
        <f t="shared" si="41"/>
        <v>701.64400000000001</v>
      </c>
      <c r="P41" s="448">
        <f t="shared" si="41"/>
        <v>701.64400000000001</v>
      </c>
      <c r="Q41" s="448">
        <f t="shared" si="41"/>
        <v>0</v>
      </c>
      <c r="R41" s="449"/>
    </row>
    <row r="42" spans="1:20" ht="50.1" customHeight="1">
      <c r="A42" s="458">
        <v>1</v>
      </c>
      <c r="B42" s="474" t="s">
        <v>657</v>
      </c>
      <c r="C42" s="446">
        <f t="shared" ref="C42" si="43">SUM(C43:C45)</f>
        <v>0</v>
      </c>
      <c r="D42" s="446">
        <f t="shared" ref="D42" si="44">SUM(D43:D45)</f>
        <v>0</v>
      </c>
      <c r="E42" s="446">
        <v>0</v>
      </c>
      <c r="F42" s="446">
        <f t="shared" ref="F42:Q42" si="45">SUM(F43:F45)</f>
        <v>571</v>
      </c>
      <c r="G42" s="446">
        <f t="shared" si="45"/>
        <v>571</v>
      </c>
      <c r="H42" s="446">
        <v>0</v>
      </c>
      <c r="I42" s="446">
        <f t="shared" ref="I42:J42" si="46">SUM(I43:I45)</f>
        <v>571</v>
      </c>
      <c r="J42" s="446">
        <f t="shared" si="46"/>
        <v>571</v>
      </c>
      <c r="K42" s="446">
        <v>0</v>
      </c>
      <c r="L42" s="446">
        <f t="shared" si="45"/>
        <v>0</v>
      </c>
      <c r="M42" s="446">
        <f t="shared" si="45"/>
        <v>0</v>
      </c>
      <c r="N42" s="446">
        <f t="shared" si="45"/>
        <v>0</v>
      </c>
      <c r="O42" s="446">
        <f t="shared" si="45"/>
        <v>490.964</v>
      </c>
      <c r="P42" s="446">
        <f t="shared" si="45"/>
        <v>490.964</v>
      </c>
      <c r="Q42" s="446">
        <f t="shared" si="45"/>
        <v>0</v>
      </c>
      <c r="R42" s="447"/>
    </row>
    <row r="43" spans="1:20" ht="35.1" customHeight="1">
      <c r="A43" s="458" t="s">
        <v>624</v>
      </c>
      <c r="B43" s="474" t="s">
        <v>658</v>
      </c>
      <c r="C43" s="446">
        <f>SUM(D43:E43)</f>
        <v>0</v>
      </c>
      <c r="D43" s="446"/>
      <c r="E43" s="446"/>
      <c r="F43" s="446">
        <f t="shared" ref="F43:F47" si="47">SUM(G43:H43)</f>
        <v>274</v>
      </c>
      <c r="G43" s="446">
        <v>274</v>
      </c>
      <c r="H43" s="446"/>
      <c r="I43" s="446">
        <f t="shared" ref="I43:I47" si="48">SUM(J43:K43)</f>
        <v>274</v>
      </c>
      <c r="J43" s="446">
        <v>274</v>
      </c>
      <c r="K43" s="446"/>
      <c r="L43" s="446">
        <f>SUM(M43:N43)</f>
        <v>0</v>
      </c>
      <c r="M43" s="446"/>
      <c r="N43" s="446"/>
      <c r="O43" s="446">
        <f>SUM(P43:Q43)</f>
        <v>273.964</v>
      </c>
      <c r="P43" s="446">
        <v>273.964</v>
      </c>
      <c r="Q43" s="446"/>
      <c r="R43" s="447"/>
    </row>
    <row r="44" spans="1:20" ht="35.1" customHeight="1">
      <c r="A44" s="458" t="s">
        <v>626</v>
      </c>
      <c r="B44" s="474" t="s">
        <v>659</v>
      </c>
      <c r="C44" s="446">
        <f>SUM(D44:E44)</f>
        <v>0</v>
      </c>
      <c r="D44" s="446"/>
      <c r="E44" s="446"/>
      <c r="F44" s="446">
        <f t="shared" si="47"/>
        <v>217</v>
      </c>
      <c r="G44" s="446">
        <v>217</v>
      </c>
      <c r="H44" s="446"/>
      <c r="I44" s="446">
        <f t="shared" si="48"/>
        <v>217</v>
      </c>
      <c r="J44" s="446">
        <v>217</v>
      </c>
      <c r="K44" s="446"/>
      <c r="L44" s="446">
        <f>SUM(M44:N44)</f>
        <v>0</v>
      </c>
      <c r="M44" s="446"/>
      <c r="N44" s="446"/>
      <c r="O44" s="446">
        <f>SUM(P44:Q44)</f>
        <v>217</v>
      </c>
      <c r="P44" s="446">
        <v>217</v>
      </c>
      <c r="Q44" s="446"/>
      <c r="R44" s="447"/>
    </row>
    <row r="45" spans="1:20" ht="65.099999999999994" customHeight="1">
      <c r="A45" s="458" t="s">
        <v>628</v>
      </c>
      <c r="B45" s="474" t="s">
        <v>660</v>
      </c>
      <c r="C45" s="446">
        <f>SUM(D45:E45)</f>
        <v>0</v>
      </c>
      <c r="D45" s="446"/>
      <c r="E45" s="446"/>
      <c r="F45" s="446">
        <f t="shared" si="47"/>
        <v>80</v>
      </c>
      <c r="G45" s="446">
        <v>80</v>
      </c>
      <c r="H45" s="446"/>
      <c r="I45" s="446">
        <f t="shared" si="48"/>
        <v>80</v>
      </c>
      <c r="J45" s="446">
        <v>80</v>
      </c>
      <c r="K45" s="446"/>
      <c r="L45" s="446">
        <f>SUM(M45:N45)</f>
        <v>0</v>
      </c>
      <c r="M45" s="446"/>
      <c r="N45" s="446"/>
      <c r="O45" s="446">
        <f>SUM(P45:Q45)</f>
        <v>0</v>
      </c>
      <c r="P45" s="446"/>
      <c r="Q45" s="446"/>
      <c r="R45" s="447"/>
    </row>
    <row r="46" spans="1:20" ht="65.099999999999994" customHeight="1">
      <c r="A46" s="458">
        <v>2</v>
      </c>
      <c r="B46" s="474" t="s">
        <v>661</v>
      </c>
      <c r="C46" s="446">
        <f>SUM(D46:E46)</f>
        <v>0</v>
      </c>
      <c r="D46" s="446"/>
      <c r="E46" s="446"/>
      <c r="F46" s="446">
        <f t="shared" si="47"/>
        <v>0</v>
      </c>
      <c r="G46" s="446"/>
      <c r="H46" s="446"/>
      <c r="I46" s="446">
        <f t="shared" si="48"/>
        <v>0</v>
      </c>
      <c r="J46" s="446"/>
      <c r="K46" s="446"/>
      <c r="L46" s="446">
        <f>SUM(M46:N46)</f>
        <v>0</v>
      </c>
      <c r="M46" s="446"/>
      <c r="N46" s="446"/>
      <c r="O46" s="446">
        <f>SUM(P46:Q46)</f>
        <v>0</v>
      </c>
      <c r="P46" s="446"/>
      <c r="Q46" s="446"/>
      <c r="R46" s="447"/>
    </row>
    <row r="47" spans="1:20" ht="39.75" customHeight="1">
      <c r="A47" s="458">
        <v>3</v>
      </c>
      <c r="B47" s="474" t="s">
        <v>662</v>
      </c>
      <c r="C47" s="446">
        <f>SUM(D47:E47)</f>
        <v>0</v>
      </c>
      <c r="D47" s="446"/>
      <c r="E47" s="446"/>
      <c r="F47" s="446">
        <f t="shared" si="47"/>
        <v>240</v>
      </c>
      <c r="G47" s="446">
        <v>240</v>
      </c>
      <c r="H47" s="446"/>
      <c r="I47" s="446">
        <f t="shared" si="48"/>
        <v>240</v>
      </c>
      <c r="J47" s="446">
        <v>240</v>
      </c>
      <c r="K47" s="446"/>
      <c r="L47" s="446">
        <f>SUM(M47:N47)</f>
        <v>0</v>
      </c>
      <c r="M47" s="446"/>
      <c r="N47" s="446"/>
      <c r="O47" s="446">
        <f>SUM(P47:Q47)</f>
        <v>210.68</v>
      </c>
      <c r="P47" s="446">
        <v>210.68</v>
      </c>
      <c r="Q47" s="446"/>
      <c r="R47" s="447"/>
    </row>
    <row r="48" spans="1:20" ht="35.1" customHeight="1">
      <c r="A48" s="457" t="s">
        <v>39</v>
      </c>
      <c r="B48" s="473" t="s">
        <v>663</v>
      </c>
      <c r="C48" s="444">
        <f t="shared" ref="C48:Q48" si="49">C49+C52+C53+C56+C60+C61+C64</f>
        <v>13115.133</v>
      </c>
      <c r="D48" s="444">
        <f t="shared" si="49"/>
        <v>5476.2519999999995</v>
      </c>
      <c r="E48" s="444">
        <f t="shared" si="49"/>
        <v>7638.8810000000003</v>
      </c>
      <c r="F48" s="444">
        <f t="shared" si="49"/>
        <v>77564</v>
      </c>
      <c r="G48" s="444">
        <f t="shared" si="49"/>
        <v>33633</v>
      </c>
      <c r="H48" s="444">
        <v>43931</v>
      </c>
      <c r="I48" s="444">
        <f t="shared" ref="I48:K48" si="50">I49+I52+I53+I56+I60+I61+I64</f>
        <v>77564</v>
      </c>
      <c r="J48" s="444">
        <f t="shared" si="50"/>
        <v>33633</v>
      </c>
      <c r="K48" s="444">
        <f t="shared" si="50"/>
        <v>43931</v>
      </c>
      <c r="L48" s="444">
        <f t="shared" si="49"/>
        <v>8312.506800000001</v>
      </c>
      <c r="M48" s="444">
        <f t="shared" si="49"/>
        <v>1369.6778000000002</v>
      </c>
      <c r="N48" s="444">
        <f t="shared" si="49"/>
        <v>6571.9590000000007</v>
      </c>
      <c r="O48" s="444">
        <f t="shared" si="49"/>
        <v>51526.889000000003</v>
      </c>
      <c r="P48" s="444">
        <f t="shared" si="49"/>
        <v>15143.261</v>
      </c>
      <c r="Q48" s="444">
        <f t="shared" si="49"/>
        <v>36383.628000000004</v>
      </c>
      <c r="R48" s="445"/>
      <c r="T48" s="72">
        <f>P48/G48%</f>
        <v>45.02500817649333</v>
      </c>
    </row>
    <row r="49" spans="1:18" ht="65.099999999999994" customHeight="1">
      <c r="A49" s="457" t="s">
        <v>10</v>
      </c>
      <c r="B49" s="473" t="s">
        <v>664</v>
      </c>
      <c r="C49" s="444">
        <f t="shared" ref="C49:Q49" si="51">C50+C51</f>
        <v>7639.7809999999999</v>
      </c>
      <c r="D49" s="444">
        <f t="shared" si="51"/>
        <v>0.9</v>
      </c>
      <c r="E49" s="444">
        <f t="shared" si="51"/>
        <v>7638.8810000000003</v>
      </c>
      <c r="F49" s="444">
        <f t="shared" si="51"/>
        <v>48324</v>
      </c>
      <c r="G49" s="444">
        <f t="shared" si="51"/>
        <v>4393</v>
      </c>
      <c r="H49" s="444">
        <v>43931</v>
      </c>
      <c r="I49" s="444">
        <f t="shared" ref="I49:J49" si="52">I50+I51</f>
        <v>48324</v>
      </c>
      <c r="J49" s="444">
        <f t="shared" si="52"/>
        <v>4393</v>
      </c>
      <c r="K49" s="444">
        <v>43931</v>
      </c>
      <c r="L49" s="444">
        <f t="shared" si="51"/>
        <v>6571.9590000000007</v>
      </c>
      <c r="M49" s="444">
        <f t="shared" si="51"/>
        <v>0</v>
      </c>
      <c r="N49" s="444">
        <f t="shared" si="51"/>
        <v>6571.9590000000007</v>
      </c>
      <c r="O49" s="444">
        <f t="shared" si="51"/>
        <v>37272.33</v>
      </c>
      <c r="P49" s="444">
        <f t="shared" si="51"/>
        <v>888.702</v>
      </c>
      <c r="Q49" s="444">
        <f t="shared" si="51"/>
        <v>36383.628000000004</v>
      </c>
      <c r="R49" s="445"/>
    </row>
    <row r="50" spans="1:18" ht="50.1" customHeight="1">
      <c r="A50" s="458">
        <v>1</v>
      </c>
      <c r="B50" s="474" t="s">
        <v>665</v>
      </c>
      <c r="C50" s="446">
        <f>SUM(D50:E50)</f>
        <v>7639.7809999999999</v>
      </c>
      <c r="D50" s="446">
        <v>0.9</v>
      </c>
      <c r="E50" s="446">
        <v>7638.8810000000003</v>
      </c>
      <c r="F50" s="446">
        <f t="shared" ref="F50:F66" si="53">SUM(G50:H50)</f>
        <v>48324</v>
      </c>
      <c r="G50" s="446">
        <v>4393</v>
      </c>
      <c r="H50" s="446">
        <v>43931</v>
      </c>
      <c r="I50" s="446">
        <f t="shared" ref="I50:I52" si="54">SUM(J50:K50)</f>
        <v>48324</v>
      </c>
      <c r="J50" s="446">
        <v>4393</v>
      </c>
      <c r="K50" s="446">
        <v>43931</v>
      </c>
      <c r="L50" s="446">
        <f>SUM(M50:N50)</f>
        <v>6571.9590000000007</v>
      </c>
      <c r="M50" s="446"/>
      <c r="N50" s="446">
        <f>'BIỂU 04-CTMTQG '!X37</f>
        <v>6571.9590000000007</v>
      </c>
      <c r="O50" s="446">
        <f>SUM(P50:Q50)</f>
        <v>37272.33</v>
      </c>
      <c r="P50" s="446">
        <v>888.702</v>
      </c>
      <c r="Q50" s="446">
        <f>'BIỂU 04-CTMTQG '!AB36</f>
        <v>36383.628000000004</v>
      </c>
      <c r="R50" s="447"/>
    </row>
    <row r="51" spans="1:18" ht="50.1" customHeight="1">
      <c r="A51" s="458">
        <v>2</v>
      </c>
      <c r="B51" s="474" t="s">
        <v>666</v>
      </c>
      <c r="C51" s="446">
        <f>SUM(D51:E51)</f>
        <v>0</v>
      </c>
      <c r="D51" s="446"/>
      <c r="E51" s="446"/>
      <c r="F51" s="446">
        <f t="shared" si="53"/>
        <v>0</v>
      </c>
      <c r="G51" s="446"/>
      <c r="H51" s="446"/>
      <c r="I51" s="446">
        <f t="shared" si="54"/>
        <v>0</v>
      </c>
      <c r="J51" s="446"/>
      <c r="K51" s="446"/>
      <c r="L51" s="446">
        <f>SUM(M51:N51)</f>
        <v>0</v>
      </c>
      <c r="M51" s="446"/>
      <c r="N51" s="446"/>
      <c r="O51" s="446">
        <f>SUM(P51:Q51)</f>
        <v>0</v>
      </c>
      <c r="P51" s="446"/>
      <c r="Q51" s="446"/>
      <c r="R51" s="447"/>
    </row>
    <row r="52" spans="1:18" ht="35.1" customHeight="1">
      <c r="A52" s="459" t="s">
        <v>11</v>
      </c>
      <c r="B52" s="475" t="s">
        <v>667</v>
      </c>
      <c r="C52" s="448">
        <f>SUM(D52:E52)</f>
        <v>3425</v>
      </c>
      <c r="D52" s="448">
        <v>3425</v>
      </c>
      <c r="E52" s="448"/>
      <c r="F52" s="448">
        <f t="shared" si="53"/>
        <v>8628</v>
      </c>
      <c r="G52" s="448">
        <v>8628</v>
      </c>
      <c r="H52" s="448"/>
      <c r="I52" s="448">
        <f t="shared" si="54"/>
        <v>8628</v>
      </c>
      <c r="J52" s="448">
        <v>8628</v>
      </c>
      <c r="K52" s="448"/>
      <c r="L52" s="448">
        <f>SUM(M52:N52)</f>
        <v>859.99180000000001</v>
      </c>
      <c r="M52" s="448">
        <v>859.99180000000001</v>
      </c>
      <c r="N52" s="448"/>
      <c r="O52" s="448">
        <f>SUM(P52:Q52)</f>
        <v>498.70400000000001</v>
      </c>
      <c r="P52" s="448">
        <v>498.70400000000001</v>
      </c>
      <c r="Q52" s="448"/>
      <c r="R52" s="449"/>
    </row>
    <row r="53" spans="1:18" ht="35.1" customHeight="1">
      <c r="A53" s="459" t="s">
        <v>36</v>
      </c>
      <c r="B53" s="475" t="s">
        <v>668</v>
      </c>
      <c r="C53" s="448">
        <f t="shared" ref="C53:Q53" si="55">C54+C55</f>
        <v>1495</v>
      </c>
      <c r="D53" s="448">
        <f t="shared" si="55"/>
        <v>1495</v>
      </c>
      <c r="E53" s="448">
        <f t="shared" si="55"/>
        <v>0</v>
      </c>
      <c r="F53" s="448">
        <f t="shared" si="55"/>
        <v>5014</v>
      </c>
      <c r="G53" s="448">
        <f t="shared" si="55"/>
        <v>5014</v>
      </c>
      <c r="H53" s="448">
        <v>0</v>
      </c>
      <c r="I53" s="448">
        <f t="shared" ref="I53:J53" si="56">I54+I55</f>
        <v>5014</v>
      </c>
      <c r="J53" s="448">
        <f t="shared" si="56"/>
        <v>5014</v>
      </c>
      <c r="K53" s="448">
        <v>0</v>
      </c>
      <c r="L53" s="448">
        <f t="shared" si="55"/>
        <v>0</v>
      </c>
      <c r="M53" s="448">
        <f t="shared" si="55"/>
        <v>0</v>
      </c>
      <c r="N53" s="448">
        <f t="shared" si="55"/>
        <v>0</v>
      </c>
      <c r="O53" s="448">
        <f t="shared" si="55"/>
        <v>1008.7099999999999</v>
      </c>
      <c r="P53" s="448">
        <f t="shared" si="55"/>
        <v>1008.7099999999999</v>
      </c>
      <c r="Q53" s="448">
        <f t="shared" si="55"/>
        <v>0</v>
      </c>
      <c r="R53" s="449"/>
    </row>
    <row r="54" spans="1:18" ht="35.1" customHeight="1">
      <c r="A54" s="458">
        <v>1</v>
      </c>
      <c r="B54" s="474" t="s">
        <v>669</v>
      </c>
      <c r="C54" s="446">
        <f>SUM(D54:E54)</f>
        <v>1495</v>
      </c>
      <c r="D54" s="446">
        <v>1495</v>
      </c>
      <c r="E54" s="446"/>
      <c r="F54" s="446">
        <f t="shared" si="53"/>
        <v>3839</v>
      </c>
      <c r="G54" s="446">
        <v>3839</v>
      </c>
      <c r="H54" s="446"/>
      <c r="I54" s="446">
        <f t="shared" ref="I54:I55" si="57">SUM(J54:K54)</f>
        <v>3839</v>
      </c>
      <c r="J54" s="446">
        <v>3839</v>
      </c>
      <c r="K54" s="446"/>
      <c r="L54" s="446">
        <f>SUM(M54:N54)</f>
        <v>0</v>
      </c>
      <c r="M54" s="446"/>
      <c r="N54" s="446"/>
      <c r="O54" s="446">
        <f>SUM(P54:Q54)</f>
        <v>846.8</v>
      </c>
      <c r="P54" s="446">
        <v>846.8</v>
      </c>
      <c r="Q54" s="446"/>
      <c r="R54" s="447"/>
    </row>
    <row r="55" spans="1:18" ht="20.100000000000001" customHeight="1">
      <c r="A55" s="458">
        <v>2</v>
      </c>
      <c r="B55" s="474" t="s">
        <v>670</v>
      </c>
      <c r="C55" s="446">
        <f>SUM(D55:E55)</f>
        <v>0</v>
      </c>
      <c r="D55" s="446"/>
      <c r="E55" s="446"/>
      <c r="F55" s="446">
        <f t="shared" si="53"/>
        <v>1175</v>
      </c>
      <c r="G55" s="446">
        <v>1175</v>
      </c>
      <c r="H55" s="446"/>
      <c r="I55" s="446">
        <f t="shared" si="57"/>
        <v>1175</v>
      </c>
      <c r="J55" s="446">
        <v>1175</v>
      </c>
      <c r="K55" s="446"/>
      <c r="L55" s="446">
        <f>SUM(M55:N55)</f>
        <v>0</v>
      </c>
      <c r="M55" s="446"/>
      <c r="N55" s="446"/>
      <c r="O55" s="446">
        <f>SUM(P55:Q55)</f>
        <v>161.91</v>
      </c>
      <c r="P55" s="446">
        <v>161.91</v>
      </c>
      <c r="Q55" s="446"/>
      <c r="R55" s="447"/>
    </row>
    <row r="56" spans="1:18" ht="35.1" customHeight="1">
      <c r="A56" s="459" t="s">
        <v>631</v>
      </c>
      <c r="B56" s="475" t="s">
        <v>671</v>
      </c>
      <c r="C56" s="448">
        <f t="shared" ref="C56:Q56" si="58">C57+C58+C59</f>
        <v>416</v>
      </c>
      <c r="D56" s="448">
        <f t="shared" si="58"/>
        <v>416</v>
      </c>
      <c r="E56" s="448">
        <f t="shared" si="58"/>
        <v>0</v>
      </c>
      <c r="F56" s="448">
        <f t="shared" si="58"/>
        <v>2942</v>
      </c>
      <c r="G56" s="448">
        <f t="shared" si="58"/>
        <v>2942</v>
      </c>
      <c r="H56" s="448">
        <v>0</v>
      </c>
      <c r="I56" s="448">
        <f t="shared" ref="I56:J56" si="59">I57+I58+I59</f>
        <v>2942</v>
      </c>
      <c r="J56" s="448">
        <f t="shared" si="59"/>
        <v>2942</v>
      </c>
      <c r="K56" s="448">
        <v>0</v>
      </c>
      <c r="L56" s="448">
        <f t="shared" si="58"/>
        <v>741.74</v>
      </c>
      <c r="M56" s="448">
        <f t="shared" si="58"/>
        <v>370.87</v>
      </c>
      <c r="N56" s="448">
        <f t="shared" si="58"/>
        <v>0</v>
      </c>
      <c r="O56" s="448">
        <f t="shared" si="58"/>
        <v>1922.2280000000001</v>
      </c>
      <c r="P56" s="448">
        <f t="shared" si="58"/>
        <v>1922.2280000000001</v>
      </c>
      <c r="Q56" s="448">
        <f t="shared" si="58"/>
        <v>0</v>
      </c>
      <c r="R56" s="449"/>
    </row>
    <row r="57" spans="1:18" ht="35.1" customHeight="1">
      <c r="A57" s="458">
        <v>1</v>
      </c>
      <c r="B57" s="474" t="s">
        <v>672</v>
      </c>
      <c r="C57" s="446">
        <f>SUM(D57:E57)</f>
        <v>0</v>
      </c>
      <c r="D57" s="446"/>
      <c r="E57" s="446">
        <v>0</v>
      </c>
      <c r="F57" s="446">
        <f t="shared" si="53"/>
        <v>1680</v>
      </c>
      <c r="G57" s="446">
        <v>1680</v>
      </c>
      <c r="H57" s="446"/>
      <c r="I57" s="446">
        <f t="shared" ref="I57:I60" si="60">SUM(J57:K57)</f>
        <v>1680</v>
      </c>
      <c r="J57" s="446">
        <v>1680</v>
      </c>
      <c r="K57" s="446"/>
      <c r="L57" s="446">
        <f>SUM(L58:L60)</f>
        <v>370.87</v>
      </c>
      <c r="M57" s="446"/>
      <c r="N57" s="446"/>
      <c r="O57" s="446">
        <f>SUM(P57:Q57)</f>
        <v>1680</v>
      </c>
      <c r="P57" s="446">
        <v>1680</v>
      </c>
      <c r="Q57" s="446"/>
      <c r="R57" s="447"/>
    </row>
    <row r="58" spans="1:18" ht="35.1" customHeight="1">
      <c r="A58" s="458">
        <v>2</v>
      </c>
      <c r="B58" s="474" t="s">
        <v>673</v>
      </c>
      <c r="C58" s="446">
        <f>SUM(D58:E58)</f>
        <v>264</v>
      </c>
      <c r="D58" s="446">
        <v>264</v>
      </c>
      <c r="E58" s="446"/>
      <c r="F58" s="446">
        <f t="shared" si="53"/>
        <v>862</v>
      </c>
      <c r="G58" s="446">
        <v>862</v>
      </c>
      <c r="H58" s="446"/>
      <c r="I58" s="446">
        <f t="shared" si="60"/>
        <v>862</v>
      </c>
      <c r="J58" s="446">
        <v>862</v>
      </c>
      <c r="K58" s="446"/>
      <c r="L58" s="446">
        <f>SUM(M58:N58)</f>
        <v>218.87</v>
      </c>
      <c r="M58" s="446">
        <v>218.87</v>
      </c>
      <c r="N58" s="446"/>
      <c r="O58" s="446">
        <f>SUM(P58:Q58)</f>
        <v>0</v>
      </c>
      <c r="P58" s="446"/>
      <c r="Q58" s="446"/>
      <c r="R58" s="447"/>
    </row>
    <row r="59" spans="1:18" ht="20.100000000000001" customHeight="1">
      <c r="A59" s="458">
        <v>3</v>
      </c>
      <c r="B59" s="474" t="s">
        <v>674</v>
      </c>
      <c r="C59" s="446">
        <f>SUM(D59:E59)</f>
        <v>152</v>
      </c>
      <c r="D59" s="446">
        <v>152</v>
      </c>
      <c r="E59" s="446"/>
      <c r="F59" s="446">
        <f t="shared" si="53"/>
        <v>400</v>
      </c>
      <c r="G59" s="446">
        <v>400</v>
      </c>
      <c r="H59" s="446"/>
      <c r="I59" s="446">
        <f t="shared" si="60"/>
        <v>400</v>
      </c>
      <c r="J59" s="446">
        <v>400</v>
      </c>
      <c r="K59" s="446"/>
      <c r="L59" s="446">
        <f>SUM(M59:N59)</f>
        <v>152</v>
      </c>
      <c r="M59" s="446">
        <v>152</v>
      </c>
      <c r="N59" s="446"/>
      <c r="O59" s="446">
        <f>SUM(P59:Q59)</f>
        <v>242.22800000000001</v>
      </c>
      <c r="P59" s="446">
        <v>242.22800000000001</v>
      </c>
      <c r="Q59" s="446"/>
      <c r="R59" s="447"/>
    </row>
    <row r="60" spans="1:18" ht="35.1" customHeight="1">
      <c r="A60" s="459" t="s">
        <v>637</v>
      </c>
      <c r="B60" s="475" t="s">
        <v>675</v>
      </c>
      <c r="C60" s="448">
        <f>SUM(D60:E60)</f>
        <v>0</v>
      </c>
      <c r="D60" s="448"/>
      <c r="E60" s="448"/>
      <c r="F60" s="448">
        <f t="shared" si="53"/>
        <v>11440</v>
      </c>
      <c r="G60" s="448">
        <v>11440</v>
      </c>
      <c r="H60" s="448"/>
      <c r="I60" s="448">
        <f t="shared" si="60"/>
        <v>11440</v>
      </c>
      <c r="J60" s="448">
        <v>11440</v>
      </c>
      <c r="K60" s="448"/>
      <c r="L60" s="448">
        <f>SUM(M60:N60)</f>
        <v>0</v>
      </c>
      <c r="M60" s="448"/>
      <c r="N60" s="448"/>
      <c r="O60" s="448">
        <f>SUM(P60:Q60)</f>
        <v>10572</v>
      </c>
      <c r="P60" s="448">
        <v>10572</v>
      </c>
      <c r="Q60" s="448"/>
      <c r="R60" s="449"/>
    </row>
    <row r="61" spans="1:18" ht="35.1" customHeight="1">
      <c r="A61" s="459" t="s">
        <v>645</v>
      </c>
      <c r="B61" s="475" t="s">
        <v>676</v>
      </c>
      <c r="C61" s="448">
        <f t="shared" ref="C61:D61" si="61">C62+C63</f>
        <v>0</v>
      </c>
      <c r="D61" s="448">
        <f t="shared" si="61"/>
        <v>0</v>
      </c>
      <c r="E61" s="448">
        <v>0</v>
      </c>
      <c r="F61" s="448">
        <f t="shared" ref="F61:Q61" si="62">F62+F63</f>
        <v>263</v>
      </c>
      <c r="G61" s="448">
        <f t="shared" si="62"/>
        <v>263</v>
      </c>
      <c r="H61" s="448">
        <v>0</v>
      </c>
      <c r="I61" s="448">
        <f t="shared" ref="I61:J61" si="63">I62+I63</f>
        <v>263</v>
      </c>
      <c r="J61" s="448">
        <f t="shared" si="63"/>
        <v>263</v>
      </c>
      <c r="K61" s="448">
        <v>0</v>
      </c>
      <c r="L61" s="448">
        <f t="shared" si="62"/>
        <v>0</v>
      </c>
      <c r="M61" s="448">
        <f t="shared" si="62"/>
        <v>0</v>
      </c>
      <c r="N61" s="448">
        <f t="shared" si="62"/>
        <v>0</v>
      </c>
      <c r="O61" s="448">
        <f t="shared" si="62"/>
        <v>0</v>
      </c>
      <c r="P61" s="448">
        <f t="shared" si="62"/>
        <v>0</v>
      </c>
      <c r="Q61" s="448">
        <f t="shared" si="62"/>
        <v>0</v>
      </c>
      <c r="R61" s="449"/>
    </row>
    <row r="62" spans="1:18" ht="20.100000000000001" customHeight="1">
      <c r="A62" s="458">
        <v>1</v>
      </c>
      <c r="B62" s="474" t="s">
        <v>677</v>
      </c>
      <c r="C62" s="446">
        <f>SUM(D62:E62)</f>
        <v>0</v>
      </c>
      <c r="D62" s="446"/>
      <c r="E62" s="446"/>
      <c r="F62" s="446">
        <f t="shared" si="53"/>
        <v>0</v>
      </c>
      <c r="G62" s="446"/>
      <c r="H62" s="446"/>
      <c r="I62" s="446">
        <f t="shared" ref="I62:I63" si="64">SUM(J62:K62)</f>
        <v>0</v>
      </c>
      <c r="J62" s="446"/>
      <c r="K62" s="446"/>
      <c r="L62" s="446">
        <f>SUM(M62:N62)</f>
        <v>0</v>
      </c>
      <c r="M62" s="446"/>
      <c r="N62" s="446"/>
      <c r="O62" s="446">
        <f>SUM(P62:Q62)</f>
        <v>0</v>
      </c>
      <c r="P62" s="446"/>
      <c r="Q62" s="446"/>
      <c r="R62" s="447"/>
    </row>
    <row r="63" spans="1:18" ht="35.1" customHeight="1">
      <c r="A63" s="458">
        <v>2</v>
      </c>
      <c r="B63" s="474" t="s">
        <v>678</v>
      </c>
      <c r="C63" s="446">
        <f>SUM(D63:E63)</f>
        <v>0</v>
      </c>
      <c r="D63" s="446"/>
      <c r="E63" s="446"/>
      <c r="F63" s="446">
        <f t="shared" si="53"/>
        <v>263</v>
      </c>
      <c r="G63" s="446">
        <v>263</v>
      </c>
      <c r="H63" s="446"/>
      <c r="I63" s="446">
        <f t="shared" si="64"/>
        <v>263</v>
      </c>
      <c r="J63" s="446">
        <v>263</v>
      </c>
      <c r="K63" s="446"/>
      <c r="L63" s="446">
        <f>SUM(M63:N63)</f>
        <v>0</v>
      </c>
      <c r="M63" s="446"/>
      <c r="N63" s="446"/>
      <c r="O63" s="446">
        <f>SUM(P63:Q63)</f>
        <v>0</v>
      </c>
      <c r="P63" s="446"/>
      <c r="Q63" s="446"/>
      <c r="R63" s="447"/>
    </row>
    <row r="64" spans="1:18" ht="35.1" customHeight="1">
      <c r="A64" s="459" t="s">
        <v>647</v>
      </c>
      <c r="B64" s="475" t="s">
        <v>679</v>
      </c>
      <c r="C64" s="448">
        <f t="shared" ref="C64:Q64" si="65">C65+C66</f>
        <v>139.352</v>
      </c>
      <c r="D64" s="448">
        <f t="shared" si="65"/>
        <v>139.352</v>
      </c>
      <c r="E64" s="448">
        <f t="shared" si="65"/>
        <v>0</v>
      </c>
      <c r="F64" s="448">
        <f t="shared" si="65"/>
        <v>953</v>
      </c>
      <c r="G64" s="448">
        <f t="shared" si="65"/>
        <v>953</v>
      </c>
      <c r="H64" s="448">
        <v>0</v>
      </c>
      <c r="I64" s="448">
        <f t="shared" ref="I64:J64" si="66">I65+I66</f>
        <v>953</v>
      </c>
      <c r="J64" s="448">
        <f t="shared" si="66"/>
        <v>953</v>
      </c>
      <c r="K64" s="448">
        <v>0</v>
      </c>
      <c r="L64" s="448">
        <f t="shared" si="65"/>
        <v>138.816</v>
      </c>
      <c r="M64" s="448">
        <f t="shared" si="65"/>
        <v>138.816</v>
      </c>
      <c r="N64" s="448">
        <f t="shared" si="65"/>
        <v>0</v>
      </c>
      <c r="O64" s="448">
        <f t="shared" si="65"/>
        <v>252.917</v>
      </c>
      <c r="P64" s="448">
        <f t="shared" si="65"/>
        <v>252.917</v>
      </c>
      <c r="Q64" s="448">
        <f t="shared" si="65"/>
        <v>0</v>
      </c>
      <c r="R64" s="447"/>
    </row>
    <row r="65" spans="1:20" ht="35.1" customHeight="1">
      <c r="A65" s="458">
        <v>1</v>
      </c>
      <c r="B65" s="474" t="s">
        <v>680</v>
      </c>
      <c r="C65" s="446">
        <f>SUM(D65:E65)</f>
        <v>0</v>
      </c>
      <c r="D65" s="446"/>
      <c r="E65" s="446"/>
      <c r="F65" s="446">
        <f t="shared" si="53"/>
        <v>690</v>
      </c>
      <c r="G65" s="446">
        <v>690</v>
      </c>
      <c r="H65" s="446"/>
      <c r="I65" s="446">
        <f t="shared" ref="I65:I66" si="67">SUM(J65:K65)</f>
        <v>690</v>
      </c>
      <c r="J65" s="446">
        <v>690</v>
      </c>
      <c r="K65" s="446"/>
      <c r="L65" s="446">
        <f>SUM(M65:N65)</f>
        <v>0</v>
      </c>
      <c r="M65" s="446"/>
      <c r="N65" s="446"/>
      <c r="O65" s="446">
        <f>SUM(P65:Q65)</f>
        <v>192.86199999999999</v>
      </c>
      <c r="P65" s="446">
        <v>192.86199999999999</v>
      </c>
      <c r="Q65" s="446"/>
      <c r="R65" s="447"/>
    </row>
    <row r="66" spans="1:20" ht="20.100000000000001" customHeight="1">
      <c r="A66" s="458">
        <v>2</v>
      </c>
      <c r="B66" s="474" t="s">
        <v>681</v>
      </c>
      <c r="C66" s="446">
        <f>SUM(D66:E66)</f>
        <v>139.352</v>
      </c>
      <c r="D66" s="446">
        <v>139.352</v>
      </c>
      <c r="E66" s="446"/>
      <c r="F66" s="446">
        <f t="shared" si="53"/>
        <v>263</v>
      </c>
      <c r="G66" s="446">
        <v>263</v>
      </c>
      <c r="H66" s="446"/>
      <c r="I66" s="446">
        <f t="shared" si="67"/>
        <v>263</v>
      </c>
      <c r="J66" s="446">
        <v>263</v>
      </c>
      <c r="K66" s="446"/>
      <c r="L66" s="446">
        <f>SUM(M66:N66)</f>
        <v>138.816</v>
      </c>
      <c r="M66" s="446">
        <v>138.816</v>
      </c>
      <c r="N66" s="446"/>
      <c r="O66" s="446">
        <f>SUM(P66:Q66)</f>
        <v>60.055</v>
      </c>
      <c r="P66" s="446">
        <v>60.055</v>
      </c>
      <c r="Q66" s="446"/>
      <c r="R66" s="447"/>
    </row>
    <row r="67" spans="1:20" ht="28.5">
      <c r="A67" s="457" t="s">
        <v>40</v>
      </c>
      <c r="B67" s="473" t="s">
        <v>682</v>
      </c>
      <c r="C67" s="444">
        <f t="shared" ref="C67:Q67" si="68">C68+C72+C84+C94+C96+C99+C102+C110+C117+C123+C126</f>
        <v>7263.9210000000003</v>
      </c>
      <c r="D67" s="444">
        <f t="shared" si="68"/>
        <v>692.95</v>
      </c>
      <c r="E67" s="444">
        <f t="shared" si="68"/>
        <v>6570.9710000000005</v>
      </c>
      <c r="F67" s="444">
        <f t="shared" si="68"/>
        <v>3859</v>
      </c>
      <c r="G67" s="444">
        <f t="shared" si="68"/>
        <v>1426</v>
      </c>
      <c r="H67" s="444">
        <v>2433</v>
      </c>
      <c r="I67" s="444">
        <f t="shared" ref="I67:K67" si="69">I68+I72+I84+I94+I96+I99+I102+I110+I117+I123+I126</f>
        <v>3859</v>
      </c>
      <c r="J67" s="444">
        <f t="shared" si="69"/>
        <v>1426</v>
      </c>
      <c r="K67" s="444">
        <f t="shared" si="69"/>
        <v>2433</v>
      </c>
      <c r="L67" s="444">
        <f t="shared" si="68"/>
        <v>4267.8720000000003</v>
      </c>
      <c r="M67" s="444">
        <f t="shared" si="68"/>
        <v>20</v>
      </c>
      <c r="N67" s="444">
        <f t="shared" si="68"/>
        <v>4247.8720000000003</v>
      </c>
      <c r="O67" s="444">
        <f t="shared" si="68"/>
        <v>1706.2939999999999</v>
      </c>
      <c r="P67" s="444">
        <f t="shared" si="68"/>
        <v>84.954000000000008</v>
      </c>
      <c r="Q67" s="444">
        <f t="shared" si="68"/>
        <v>1621.34</v>
      </c>
      <c r="R67" s="445"/>
      <c r="T67" s="72">
        <f>P67/G67%</f>
        <v>5.9575035063113608</v>
      </c>
    </row>
    <row r="68" spans="1:20" ht="75.75" customHeight="1">
      <c r="A68" s="457" t="s">
        <v>10</v>
      </c>
      <c r="B68" s="473" t="s">
        <v>683</v>
      </c>
      <c r="C68" s="444">
        <f t="shared" ref="C68" si="70">SUM(C69:C71)</f>
        <v>669</v>
      </c>
      <c r="D68" s="444">
        <f t="shared" ref="D68" si="71">SUM(D69:D71)</f>
        <v>669</v>
      </c>
      <c r="E68" s="444">
        <v>0</v>
      </c>
      <c r="F68" s="444">
        <f t="shared" ref="F68:Q68" si="72">SUM(F69:F71)</f>
        <v>0</v>
      </c>
      <c r="G68" s="444">
        <f t="shared" si="72"/>
        <v>0</v>
      </c>
      <c r="H68" s="444">
        <v>0</v>
      </c>
      <c r="I68" s="444">
        <f t="shared" ref="I68:J68" si="73">SUM(I69:I71)</f>
        <v>0</v>
      </c>
      <c r="J68" s="444">
        <f t="shared" si="73"/>
        <v>0</v>
      </c>
      <c r="K68" s="444">
        <v>0</v>
      </c>
      <c r="L68" s="444">
        <f t="shared" si="72"/>
        <v>0</v>
      </c>
      <c r="M68" s="444">
        <f t="shared" si="72"/>
        <v>0</v>
      </c>
      <c r="N68" s="444">
        <f t="shared" si="72"/>
        <v>0</v>
      </c>
      <c r="O68" s="444">
        <f t="shared" si="72"/>
        <v>0</v>
      </c>
      <c r="P68" s="444">
        <f t="shared" si="72"/>
        <v>0</v>
      </c>
      <c r="Q68" s="444">
        <f t="shared" si="72"/>
        <v>0</v>
      </c>
      <c r="R68" s="445"/>
    </row>
    <row r="69" spans="1:20" ht="65.099999999999994" customHeight="1">
      <c r="A69" s="458">
        <v>1</v>
      </c>
      <c r="B69" s="474" t="s">
        <v>684</v>
      </c>
      <c r="C69" s="446">
        <f t="shared" ref="C69:C83" si="74">SUM(D69:E69)</f>
        <v>669</v>
      </c>
      <c r="D69" s="446">
        <v>669</v>
      </c>
      <c r="E69" s="446"/>
      <c r="F69" s="446">
        <f t="shared" ref="F69:F131" si="75">SUM(G69:H69)</f>
        <v>0</v>
      </c>
      <c r="G69" s="446"/>
      <c r="H69" s="446"/>
      <c r="I69" s="446">
        <f t="shared" ref="I69:I93" si="76">SUM(J69:K69)</f>
        <v>0</v>
      </c>
      <c r="J69" s="446"/>
      <c r="K69" s="446"/>
      <c r="L69" s="446">
        <f t="shared" ref="L69:L83" si="77">SUM(M69:N69)</f>
        <v>0</v>
      </c>
      <c r="M69" s="446"/>
      <c r="N69" s="446"/>
      <c r="O69" s="446">
        <f t="shared" ref="O69:O83" si="78">SUM(P69:Q69)</f>
        <v>0</v>
      </c>
      <c r="P69" s="446"/>
      <c r="Q69" s="446"/>
      <c r="R69" s="447"/>
    </row>
    <row r="70" spans="1:20" ht="90" hidden="1">
      <c r="A70" s="458">
        <v>2</v>
      </c>
      <c r="B70" s="474" t="s">
        <v>685</v>
      </c>
      <c r="C70" s="446">
        <f t="shared" si="74"/>
        <v>0</v>
      </c>
      <c r="D70" s="446"/>
      <c r="E70" s="446"/>
      <c r="F70" s="446">
        <f t="shared" si="75"/>
        <v>0</v>
      </c>
      <c r="G70" s="446"/>
      <c r="H70" s="446"/>
      <c r="I70" s="446">
        <f t="shared" si="76"/>
        <v>0</v>
      </c>
      <c r="J70" s="446"/>
      <c r="K70" s="446"/>
      <c r="L70" s="446">
        <f t="shared" si="77"/>
        <v>0</v>
      </c>
      <c r="M70" s="446"/>
      <c r="N70" s="446"/>
      <c r="O70" s="446">
        <f t="shared" si="78"/>
        <v>0</v>
      </c>
      <c r="P70" s="446"/>
      <c r="Q70" s="446"/>
      <c r="R70" s="447"/>
    </row>
    <row r="71" spans="1:20" ht="60" hidden="1">
      <c r="A71" s="458">
        <v>3</v>
      </c>
      <c r="B71" s="474" t="s">
        <v>686</v>
      </c>
      <c r="C71" s="446">
        <f t="shared" si="74"/>
        <v>0</v>
      </c>
      <c r="D71" s="446"/>
      <c r="E71" s="446"/>
      <c r="F71" s="446">
        <f t="shared" si="75"/>
        <v>0</v>
      </c>
      <c r="G71" s="446"/>
      <c r="H71" s="446"/>
      <c r="I71" s="446">
        <f t="shared" si="76"/>
        <v>0</v>
      </c>
      <c r="J71" s="446"/>
      <c r="K71" s="446"/>
      <c r="L71" s="446">
        <f t="shared" si="77"/>
        <v>0</v>
      </c>
      <c r="M71" s="446"/>
      <c r="N71" s="446"/>
      <c r="O71" s="446">
        <f t="shared" si="78"/>
        <v>0</v>
      </c>
      <c r="P71" s="446"/>
      <c r="Q71" s="446"/>
      <c r="R71" s="447"/>
    </row>
    <row r="72" spans="1:20" ht="65.099999999999994" customHeight="1">
      <c r="A72" s="459" t="s">
        <v>11</v>
      </c>
      <c r="B72" s="475" t="s">
        <v>687</v>
      </c>
      <c r="C72" s="448">
        <f t="shared" si="74"/>
        <v>6570.9710000000005</v>
      </c>
      <c r="D72" s="448">
        <f>SUM(D73:D83)</f>
        <v>0</v>
      </c>
      <c r="E72" s="448">
        <v>6570.9710000000005</v>
      </c>
      <c r="F72" s="448">
        <f t="shared" si="75"/>
        <v>2433</v>
      </c>
      <c r="G72" s="448">
        <f>SUM(G73:G83)</f>
        <v>0</v>
      </c>
      <c r="H72" s="448">
        <v>2433</v>
      </c>
      <c r="I72" s="448">
        <f t="shared" si="76"/>
        <v>2433</v>
      </c>
      <c r="J72" s="448">
        <f>SUM(J73:J83)</f>
        <v>0</v>
      </c>
      <c r="K72" s="448">
        <v>2433</v>
      </c>
      <c r="L72" s="448">
        <f t="shared" si="77"/>
        <v>4247.8720000000003</v>
      </c>
      <c r="M72" s="448">
        <f>SUM(M73:M83)</f>
        <v>0</v>
      </c>
      <c r="N72" s="448">
        <f>'BIỂU 04-CTMTQG '!X12</f>
        <v>4247.8720000000003</v>
      </c>
      <c r="O72" s="448">
        <f t="shared" si="78"/>
        <v>1621.34</v>
      </c>
      <c r="P72" s="448">
        <f>SUM(P73:P83)</f>
        <v>0</v>
      </c>
      <c r="Q72" s="448">
        <f>'BIỂU 04-CTMTQG '!AB12</f>
        <v>1621.34</v>
      </c>
      <c r="R72" s="449"/>
    </row>
    <row r="73" spans="1:20" ht="60" hidden="1">
      <c r="A73" s="458">
        <v>1</v>
      </c>
      <c r="B73" s="474" t="s">
        <v>688</v>
      </c>
      <c r="C73" s="446">
        <f t="shared" si="74"/>
        <v>0</v>
      </c>
      <c r="D73" s="446"/>
      <c r="E73" s="446"/>
      <c r="F73" s="446">
        <f t="shared" si="75"/>
        <v>0</v>
      </c>
      <c r="G73" s="446"/>
      <c r="H73" s="446"/>
      <c r="I73" s="446">
        <f t="shared" si="76"/>
        <v>0</v>
      </c>
      <c r="J73" s="446"/>
      <c r="K73" s="446"/>
      <c r="L73" s="446">
        <f t="shared" si="77"/>
        <v>0</v>
      </c>
      <c r="M73" s="446"/>
      <c r="N73" s="446"/>
      <c r="O73" s="446">
        <f t="shared" si="78"/>
        <v>0</v>
      </c>
      <c r="P73" s="446"/>
      <c r="Q73" s="446"/>
      <c r="R73" s="447"/>
    </row>
    <row r="74" spans="1:20" ht="60" hidden="1">
      <c r="A74" s="458">
        <v>2</v>
      </c>
      <c r="B74" s="474" t="s">
        <v>689</v>
      </c>
      <c r="C74" s="446">
        <f t="shared" si="74"/>
        <v>0</v>
      </c>
      <c r="D74" s="446"/>
      <c r="E74" s="446"/>
      <c r="F74" s="446">
        <f t="shared" si="75"/>
        <v>0</v>
      </c>
      <c r="G74" s="446"/>
      <c r="H74" s="446"/>
      <c r="I74" s="446">
        <f t="shared" si="76"/>
        <v>0</v>
      </c>
      <c r="J74" s="446"/>
      <c r="K74" s="446"/>
      <c r="L74" s="446">
        <f t="shared" si="77"/>
        <v>0</v>
      </c>
      <c r="M74" s="446"/>
      <c r="N74" s="446"/>
      <c r="O74" s="446">
        <f t="shared" si="78"/>
        <v>0</v>
      </c>
      <c r="P74" s="446"/>
      <c r="Q74" s="446"/>
      <c r="R74" s="447"/>
    </row>
    <row r="75" spans="1:20" ht="45" hidden="1">
      <c r="A75" s="458">
        <v>3</v>
      </c>
      <c r="B75" s="474" t="s">
        <v>690</v>
      </c>
      <c r="C75" s="446">
        <f t="shared" si="74"/>
        <v>0</v>
      </c>
      <c r="D75" s="446"/>
      <c r="E75" s="446"/>
      <c r="F75" s="446">
        <f t="shared" si="75"/>
        <v>0</v>
      </c>
      <c r="G75" s="446"/>
      <c r="H75" s="446"/>
      <c r="I75" s="446">
        <f t="shared" si="76"/>
        <v>0</v>
      </c>
      <c r="J75" s="446"/>
      <c r="K75" s="446"/>
      <c r="L75" s="446">
        <f t="shared" si="77"/>
        <v>0</v>
      </c>
      <c r="M75" s="446"/>
      <c r="N75" s="446"/>
      <c r="O75" s="446">
        <f t="shared" si="78"/>
        <v>0</v>
      </c>
      <c r="P75" s="446"/>
      <c r="Q75" s="446"/>
      <c r="R75" s="447"/>
    </row>
    <row r="76" spans="1:20" ht="75" hidden="1">
      <c r="A76" s="458">
        <v>4</v>
      </c>
      <c r="B76" s="474" t="s">
        <v>691</v>
      </c>
      <c r="C76" s="446">
        <f t="shared" si="74"/>
        <v>0</v>
      </c>
      <c r="D76" s="446"/>
      <c r="E76" s="446"/>
      <c r="F76" s="446">
        <f t="shared" si="75"/>
        <v>0</v>
      </c>
      <c r="G76" s="446"/>
      <c r="H76" s="446"/>
      <c r="I76" s="446">
        <f t="shared" si="76"/>
        <v>0</v>
      </c>
      <c r="J76" s="446"/>
      <c r="K76" s="446"/>
      <c r="L76" s="446">
        <f t="shared" si="77"/>
        <v>0</v>
      </c>
      <c r="M76" s="446"/>
      <c r="N76" s="446"/>
      <c r="O76" s="446">
        <f t="shared" si="78"/>
        <v>0</v>
      </c>
      <c r="P76" s="446"/>
      <c r="Q76" s="446"/>
      <c r="R76" s="447"/>
    </row>
    <row r="77" spans="1:20" ht="75" hidden="1">
      <c r="A77" s="458">
        <v>5</v>
      </c>
      <c r="B77" s="474" t="s">
        <v>692</v>
      </c>
      <c r="C77" s="446">
        <f t="shared" si="74"/>
        <v>0</v>
      </c>
      <c r="D77" s="446"/>
      <c r="E77" s="446"/>
      <c r="F77" s="446">
        <f t="shared" si="75"/>
        <v>0</v>
      </c>
      <c r="G77" s="446"/>
      <c r="H77" s="446"/>
      <c r="I77" s="446">
        <f t="shared" si="76"/>
        <v>0</v>
      </c>
      <c r="J77" s="446"/>
      <c r="K77" s="446"/>
      <c r="L77" s="446">
        <f t="shared" si="77"/>
        <v>0</v>
      </c>
      <c r="M77" s="446"/>
      <c r="N77" s="446"/>
      <c r="O77" s="446">
        <f t="shared" si="78"/>
        <v>0</v>
      </c>
      <c r="P77" s="446"/>
      <c r="Q77" s="446"/>
      <c r="R77" s="447"/>
    </row>
    <row r="78" spans="1:20" ht="90" hidden="1">
      <c r="A78" s="458">
        <v>6</v>
      </c>
      <c r="B78" s="474" t="s">
        <v>693</v>
      </c>
      <c r="C78" s="446">
        <f t="shared" si="74"/>
        <v>0</v>
      </c>
      <c r="D78" s="446"/>
      <c r="E78" s="446"/>
      <c r="F78" s="446">
        <f t="shared" si="75"/>
        <v>0</v>
      </c>
      <c r="G78" s="446"/>
      <c r="H78" s="446"/>
      <c r="I78" s="446">
        <f t="shared" si="76"/>
        <v>0</v>
      </c>
      <c r="J78" s="446"/>
      <c r="K78" s="446"/>
      <c r="L78" s="446">
        <f t="shared" si="77"/>
        <v>0</v>
      </c>
      <c r="M78" s="446"/>
      <c r="N78" s="446"/>
      <c r="O78" s="446">
        <f t="shared" si="78"/>
        <v>0</v>
      </c>
      <c r="P78" s="446"/>
      <c r="Q78" s="446"/>
      <c r="R78" s="447"/>
    </row>
    <row r="79" spans="1:20" ht="75" hidden="1">
      <c r="A79" s="458">
        <v>7</v>
      </c>
      <c r="B79" s="474" t="s">
        <v>694</v>
      </c>
      <c r="C79" s="446">
        <f t="shared" si="74"/>
        <v>0</v>
      </c>
      <c r="D79" s="446"/>
      <c r="E79" s="446"/>
      <c r="F79" s="446">
        <f t="shared" si="75"/>
        <v>0</v>
      </c>
      <c r="G79" s="446"/>
      <c r="H79" s="446"/>
      <c r="I79" s="446">
        <f t="shared" si="76"/>
        <v>0</v>
      </c>
      <c r="J79" s="446"/>
      <c r="K79" s="446"/>
      <c r="L79" s="446">
        <f t="shared" si="77"/>
        <v>0</v>
      </c>
      <c r="M79" s="446"/>
      <c r="N79" s="446"/>
      <c r="O79" s="446">
        <f t="shared" si="78"/>
        <v>0</v>
      </c>
      <c r="P79" s="446"/>
      <c r="Q79" s="446"/>
      <c r="R79" s="447"/>
    </row>
    <row r="80" spans="1:20" ht="45" hidden="1">
      <c r="A80" s="458">
        <v>8</v>
      </c>
      <c r="B80" s="474" t="s">
        <v>695</v>
      </c>
      <c r="C80" s="446">
        <f t="shared" si="74"/>
        <v>0</v>
      </c>
      <c r="D80" s="446"/>
      <c r="E80" s="446"/>
      <c r="F80" s="446">
        <f t="shared" si="75"/>
        <v>0</v>
      </c>
      <c r="G80" s="446"/>
      <c r="H80" s="446"/>
      <c r="I80" s="446">
        <f t="shared" si="76"/>
        <v>0</v>
      </c>
      <c r="J80" s="446"/>
      <c r="K80" s="446"/>
      <c r="L80" s="446">
        <f t="shared" si="77"/>
        <v>0</v>
      </c>
      <c r="M80" s="446"/>
      <c r="N80" s="446"/>
      <c r="O80" s="446">
        <f t="shared" si="78"/>
        <v>0</v>
      </c>
      <c r="P80" s="446"/>
      <c r="Q80" s="446"/>
      <c r="R80" s="447"/>
    </row>
    <row r="81" spans="1:18" ht="45" hidden="1">
      <c r="A81" s="458">
        <v>9</v>
      </c>
      <c r="B81" s="474" t="s">
        <v>696</v>
      </c>
      <c r="C81" s="446">
        <f t="shared" si="74"/>
        <v>0</v>
      </c>
      <c r="D81" s="446"/>
      <c r="E81" s="446"/>
      <c r="F81" s="446">
        <f t="shared" si="75"/>
        <v>0</v>
      </c>
      <c r="G81" s="446"/>
      <c r="H81" s="446"/>
      <c r="I81" s="446">
        <f t="shared" si="76"/>
        <v>0</v>
      </c>
      <c r="J81" s="446"/>
      <c r="K81" s="446"/>
      <c r="L81" s="446">
        <f t="shared" si="77"/>
        <v>0</v>
      </c>
      <c r="M81" s="446"/>
      <c r="N81" s="446"/>
      <c r="O81" s="446">
        <f t="shared" si="78"/>
        <v>0</v>
      </c>
      <c r="P81" s="446"/>
      <c r="Q81" s="446"/>
      <c r="R81" s="447"/>
    </row>
    <row r="82" spans="1:18" ht="60" hidden="1">
      <c r="A82" s="458">
        <v>10</v>
      </c>
      <c r="B82" s="474" t="s">
        <v>697</v>
      </c>
      <c r="C82" s="446">
        <f t="shared" si="74"/>
        <v>0</v>
      </c>
      <c r="D82" s="446"/>
      <c r="E82" s="446"/>
      <c r="F82" s="446">
        <f t="shared" si="75"/>
        <v>0</v>
      </c>
      <c r="G82" s="446"/>
      <c r="H82" s="446"/>
      <c r="I82" s="446">
        <f t="shared" si="76"/>
        <v>0</v>
      </c>
      <c r="J82" s="446"/>
      <c r="K82" s="446"/>
      <c r="L82" s="446">
        <f t="shared" si="77"/>
        <v>0</v>
      </c>
      <c r="M82" s="446"/>
      <c r="N82" s="446"/>
      <c r="O82" s="446">
        <f t="shared" si="78"/>
        <v>0</v>
      </c>
      <c r="P82" s="446"/>
      <c r="Q82" s="446"/>
      <c r="R82" s="447"/>
    </row>
    <row r="83" spans="1:18" ht="75" hidden="1">
      <c r="A83" s="458">
        <v>11</v>
      </c>
      <c r="B83" s="474" t="s">
        <v>698</v>
      </c>
      <c r="C83" s="446">
        <f t="shared" si="74"/>
        <v>0</v>
      </c>
      <c r="D83" s="446"/>
      <c r="E83" s="446"/>
      <c r="F83" s="446">
        <f t="shared" si="75"/>
        <v>0</v>
      </c>
      <c r="G83" s="446"/>
      <c r="H83" s="446"/>
      <c r="I83" s="446">
        <f t="shared" si="76"/>
        <v>0</v>
      </c>
      <c r="J83" s="446"/>
      <c r="K83" s="446"/>
      <c r="L83" s="446">
        <f t="shared" si="77"/>
        <v>0</v>
      </c>
      <c r="M83" s="446"/>
      <c r="N83" s="446"/>
      <c r="O83" s="446">
        <f t="shared" si="78"/>
        <v>0</v>
      </c>
      <c r="P83" s="446"/>
      <c r="Q83" s="446"/>
      <c r="R83" s="447"/>
    </row>
    <row r="84" spans="1:18" ht="65.099999999999994" customHeight="1">
      <c r="A84" s="459" t="s">
        <v>36</v>
      </c>
      <c r="B84" s="475" t="s">
        <v>699</v>
      </c>
      <c r="C84" s="448">
        <f t="shared" ref="C84:D84" si="79">SUM(C85:C93)</f>
        <v>0</v>
      </c>
      <c r="D84" s="448">
        <f t="shared" si="79"/>
        <v>0</v>
      </c>
      <c r="E84" s="448">
        <v>0</v>
      </c>
      <c r="F84" s="448">
        <f t="shared" si="75"/>
        <v>1326</v>
      </c>
      <c r="G84" s="448">
        <f t="shared" ref="G84" si="80">SUM(G85:G93)</f>
        <v>1326</v>
      </c>
      <c r="H84" s="448">
        <v>0</v>
      </c>
      <c r="I84" s="448">
        <f t="shared" si="76"/>
        <v>1326</v>
      </c>
      <c r="J84" s="448">
        <f t="shared" ref="J84" si="81">SUM(J85:J93)</f>
        <v>1326</v>
      </c>
      <c r="K84" s="448">
        <v>0</v>
      </c>
      <c r="L84" s="448">
        <f t="shared" ref="L84:Q84" si="82">SUM(L85:L93)</f>
        <v>0</v>
      </c>
      <c r="M84" s="448">
        <f t="shared" si="82"/>
        <v>0</v>
      </c>
      <c r="N84" s="448">
        <f t="shared" si="82"/>
        <v>0</v>
      </c>
      <c r="O84" s="448">
        <f t="shared" si="82"/>
        <v>0</v>
      </c>
      <c r="P84" s="448">
        <f t="shared" si="82"/>
        <v>0</v>
      </c>
      <c r="Q84" s="448">
        <f t="shared" si="82"/>
        <v>0</v>
      </c>
      <c r="R84" s="447"/>
    </row>
    <row r="85" spans="1:18" ht="50.1" customHeight="1">
      <c r="A85" s="458">
        <v>1</v>
      </c>
      <c r="B85" s="474" t="s">
        <v>700</v>
      </c>
      <c r="C85" s="446">
        <f t="shared" ref="C85:C93" si="83">SUM(D85:E85)</f>
        <v>0</v>
      </c>
      <c r="D85" s="446"/>
      <c r="E85" s="446"/>
      <c r="F85" s="446">
        <f t="shared" si="75"/>
        <v>0</v>
      </c>
      <c r="G85" s="446"/>
      <c r="H85" s="446"/>
      <c r="I85" s="446">
        <f t="shared" si="76"/>
        <v>0</v>
      </c>
      <c r="J85" s="446"/>
      <c r="K85" s="446"/>
      <c r="L85" s="446">
        <f t="shared" ref="L85:L93" si="84">SUM(M85:N85)</f>
        <v>0</v>
      </c>
      <c r="M85" s="446"/>
      <c r="N85" s="446"/>
      <c r="O85" s="446">
        <f t="shared" ref="O85:O93" si="85">SUM(P85:Q85)</f>
        <v>0</v>
      </c>
      <c r="P85" s="446"/>
      <c r="Q85" s="446"/>
      <c r="R85" s="447"/>
    </row>
    <row r="86" spans="1:18" ht="65.099999999999994" customHeight="1">
      <c r="A86" s="458">
        <v>2</v>
      </c>
      <c r="B86" s="474" t="s">
        <v>701</v>
      </c>
      <c r="C86" s="446">
        <f t="shared" si="83"/>
        <v>0</v>
      </c>
      <c r="D86" s="446"/>
      <c r="E86" s="446"/>
      <c r="F86" s="446">
        <f t="shared" si="75"/>
        <v>1326</v>
      </c>
      <c r="G86" s="446">
        <v>1326</v>
      </c>
      <c r="H86" s="446"/>
      <c r="I86" s="446">
        <f t="shared" si="76"/>
        <v>1326</v>
      </c>
      <c r="J86" s="446">
        <v>1326</v>
      </c>
      <c r="K86" s="446"/>
      <c r="L86" s="446">
        <f t="shared" si="84"/>
        <v>0</v>
      </c>
      <c r="M86" s="446"/>
      <c r="N86" s="446"/>
      <c r="O86" s="446">
        <f t="shared" si="85"/>
        <v>0</v>
      </c>
      <c r="P86" s="446"/>
      <c r="Q86" s="446"/>
      <c r="R86" s="447"/>
    </row>
    <row r="87" spans="1:18" ht="75" hidden="1">
      <c r="A87" s="458">
        <v>3</v>
      </c>
      <c r="B87" s="474" t="s">
        <v>702</v>
      </c>
      <c r="C87" s="446">
        <f t="shared" si="83"/>
        <v>0</v>
      </c>
      <c r="D87" s="446"/>
      <c r="E87" s="446"/>
      <c r="F87" s="446">
        <f t="shared" si="75"/>
        <v>0</v>
      </c>
      <c r="G87" s="446"/>
      <c r="H87" s="446"/>
      <c r="I87" s="446">
        <f t="shared" si="76"/>
        <v>0</v>
      </c>
      <c r="J87" s="446"/>
      <c r="K87" s="446"/>
      <c r="L87" s="446">
        <f t="shared" si="84"/>
        <v>0</v>
      </c>
      <c r="M87" s="446"/>
      <c r="N87" s="446"/>
      <c r="O87" s="446">
        <f t="shared" si="85"/>
        <v>0</v>
      </c>
      <c r="P87" s="446"/>
      <c r="Q87" s="446"/>
      <c r="R87" s="447"/>
    </row>
    <row r="88" spans="1:18" ht="60" hidden="1">
      <c r="A88" s="458">
        <v>4</v>
      </c>
      <c r="B88" s="474" t="s">
        <v>703</v>
      </c>
      <c r="C88" s="446">
        <f t="shared" si="83"/>
        <v>0</v>
      </c>
      <c r="D88" s="446"/>
      <c r="E88" s="446"/>
      <c r="F88" s="446">
        <f t="shared" si="75"/>
        <v>0</v>
      </c>
      <c r="G88" s="446"/>
      <c r="H88" s="446"/>
      <c r="I88" s="446">
        <f t="shared" si="76"/>
        <v>0</v>
      </c>
      <c r="J88" s="446"/>
      <c r="K88" s="446"/>
      <c r="L88" s="446">
        <f t="shared" si="84"/>
        <v>0</v>
      </c>
      <c r="M88" s="446"/>
      <c r="N88" s="446"/>
      <c r="O88" s="446">
        <f t="shared" si="85"/>
        <v>0</v>
      </c>
      <c r="P88" s="446"/>
      <c r="Q88" s="446"/>
      <c r="R88" s="447"/>
    </row>
    <row r="89" spans="1:18" ht="60" hidden="1">
      <c r="A89" s="458">
        <v>5</v>
      </c>
      <c r="B89" s="474" t="s">
        <v>704</v>
      </c>
      <c r="C89" s="446">
        <f t="shared" si="83"/>
        <v>0</v>
      </c>
      <c r="D89" s="446"/>
      <c r="E89" s="446"/>
      <c r="F89" s="446">
        <f t="shared" si="75"/>
        <v>0</v>
      </c>
      <c r="G89" s="446"/>
      <c r="H89" s="446"/>
      <c r="I89" s="446">
        <f t="shared" si="76"/>
        <v>0</v>
      </c>
      <c r="J89" s="446"/>
      <c r="K89" s="446"/>
      <c r="L89" s="446">
        <f t="shared" si="84"/>
        <v>0</v>
      </c>
      <c r="M89" s="446"/>
      <c r="N89" s="446"/>
      <c r="O89" s="446">
        <f t="shared" si="85"/>
        <v>0</v>
      </c>
      <c r="P89" s="446"/>
      <c r="Q89" s="446"/>
      <c r="R89" s="447"/>
    </row>
    <row r="90" spans="1:18" ht="45" hidden="1">
      <c r="A90" s="458">
        <v>6</v>
      </c>
      <c r="B90" s="474" t="s">
        <v>705</v>
      </c>
      <c r="C90" s="446">
        <f t="shared" si="83"/>
        <v>0</v>
      </c>
      <c r="D90" s="446"/>
      <c r="E90" s="446"/>
      <c r="F90" s="446">
        <f t="shared" si="75"/>
        <v>0</v>
      </c>
      <c r="G90" s="446"/>
      <c r="H90" s="446"/>
      <c r="I90" s="446">
        <f t="shared" si="76"/>
        <v>0</v>
      </c>
      <c r="J90" s="446"/>
      <c r="K90" s="446"/>
      <c r="L90" s="446">
        <f t="shared" si="84"/>
        <v>0</v>
      </c>
      <c r="M90" s="446"/>
      <c r="N90" s="446"/>
      <c r="O90" s="446">
        <f t="shared" si="85"/>
        <v>0</v>
      </c>
      <c r="P90" s="446"/>
      <c r="Q90" s="446"/>
      <c r="R90" s="447"/>
    </row>
    <row r="91" spans="1:18" ht="45" hidden="1">
      <c r="A91" s="458">
        <v>7</v>
      </c>
      <c r="B91" s="474" t="s">
        <v>706</v>
      </c>
      <c r="C91" s="446">
        <f t="shared" si="83"/>
        <v>0</v>
      </c>
      <c r="D91" s="446"/>
      <c r="E91" s="446"/>
      <c r="F91" s="446">
        <f t="shared" si="75"/>
        <v>0</v>
      </c>
      <c r="G91" s="446"/>
      <c r="H91" s="446"/>
      <c r="I91" s="446">
        <f t="shared" si="76"/>
        <v>0</v>
      </c>
      <c r="J91" s="446"/>
      <c r="K91" s="446"/>
      <c r="L91" s="446">
        <f t="shared" si="84"/>
        <v>0</v>
      </c>
      <c r="M91" s="446"/>
      <c r="N91" s="446"/>
      <c r="O91" s="446">
        <f t="shared" si="85"/>
        <v>0</v>
      </c>
      <c r="P91" s="446"/>
      <c r="Q91" s="446"/>
      <c r="R91" s="447"/>
    </row>
    <row r="92" spans="1:18" ht="45" hidden="1">
      <c r="A92" s="458">
        <v>8</v>
      </c>
      <c r="B92" s="474" t="s">
        <v>707</v>
      </c>
      <c r="C92" s="446">
        <f t="shared" si="83"/>
        <v>0</v>
      </c>
      <c r="D92" s="446"/>
      <c r="E92" s="446"/>
      <c r="F92" s="446">
        <f t="shared" si="75"/>
        <v>0</v>
      </c>
      <c r="G92" s="446"/>
      <c r="H92" s="446"/>
      <c r="I92" s="446">
        <f t="shared" si="76"/>
        <v>0</v>
      </c>
      <c r="J92" s="446"/>
      <c r="K92" s="446"/>
      <c r="L92" s="446">
        <f t="shared" si="84"/>
        <v>0</v>
      </c>
      <c r="M92" s="446"/>
      <c r="N92" s="446"/>
      <c r="O92" s="446">
        <f t="shared" si="85"/>
        <v>0</v>
      </c>
      <c r="P92" s="446"/>
      <c r="Q92" s="446"/>
      <c r="R92" s="447"/>
    </row>
    <row r="93" spans="1:18" ht="75" hidden="1">
      <c r="A93" s="458">
        <v>9</v>
      </c>
      <c r="B93" s="474" t="s">
        <v>708</v>
      </c>
      <c r="C93" s="446">
        <f t="shared" si="83"/>
        <v>0</v>
      </c>
      <c r="D93" s="446"/>
      <c r="E93" s="446"/>
      <c r="F93" s="446">
        <f t="shared" si="75"/>
        <v>0</v>
      </c>
      <c r="G93" s="446"/>
      <c r="H93" s="446"/>
      <c r="I93" s="446">
        <f t="shared" si="76"/>
        <v>0</v>
      </c>
      <c r="J93" s="446"/>
      <c r="K93" s="446"/>
      <c r="L93" s="446">
        <f t="shared" si="84"/>
        <v>0</v>
      </c>
      <c r="M93" s="446"/>
      <c r="N93" s="446"/>
      <c r="O93" s="446">
        <f t="shared" si="85"/>
        <v>0</v>
      </c>
      <c r="P93" s="446"/>
      <c r="Q93" s="446"/>
      <c r="R93" s="447"/>
    </row>
    <row r="94" spans="1:18" ht="65.099999999999994" customHeight="1">
      <c r="A94" s="459" t="s">
        <v>631</v>
      </c>
      <c r="B94" s="475" t="s">
        <v>709</v>
      </c>
      <c r="C94" s="448">
        <f t="shared" ref="C94:Q94" si="86">C95</f>
        <v>0</v>
      </c>
      <c r="D94" s="448">
        <f t="shared" si="86"/>
        <v>0</v>
      </c>
      <c r="E94" s="448">
        <v>0</v>
      </c>
      <c r="F94" s="448">
        <f t="shared" si="86"/>
        <v>0</v>
      </c>
      <c r="G94" s="448">
        <f t="shared" si="86"/>
        <v>0</v>
      </c>
      <c r="H94" s="448">
        <v>0</v>
      </c>
      <c r="I94" s="448">
        <f t="shared" si="86"/>
        <v>0</v>
      </c>
      <c r="J94" s="448">
        <f t="shared" si="86"/>
        <v>0</v>
      </c>
      <c r="K94" s="448">
        <v>0</v>
      </c>
      <c r="L94" s="448">
        <f t="shared" si="86"/>
        <v>0</v>
      </c>
      <c r="M94" s="448">
        <f t="shared" si="86"/>
        <v>0</v>
      </c>
      <c r="N94" s="448">
        <f t="shared" si="86"/>
        <v>0</v>
      </c>
      <c r="O94" s="448">
        <f t="shared" si="86"/>
        <v>0</v>
      </c>
      <c r="P94" s="448">
        <f t="shared" si="86"/>
        <v>0</v>
      </c>
      <c r="Q94" s="448">
        <f t="shared" si="86"/>
        <v>0</v>
      </c>
      <c r="R94" s="447"/>
    </row>
    <row r="95" spans="1:18" ht="45" hidden="1">
      <c r="A95" s="458">
        <v>1</v>
      </c>
      <c r="B95" s="474" t="s">
        <v>710</v>
      </c>
      <c r="C95" s="446">
        <f>SUM(D95:E95)</f>
        <v>0</v>
      </c>
      <c r="D95" s="446"/>
      <c r="E95" s="446"/>
      <c r="F95" s="446">
        <f t="shared" si="75"/>
        <v>0</v>
      </c>
      <c r="G95" s="446"/>
      <c r="H95" s="446"/>
      <c r="I95" s="446">
        <f t="shared" ref="I95" si="87">SUM(J95:K95)</f>
        <v>0</v>
      </c>
      <c r="J95" s="446"/>
      <c r="K95" s="446"/>
      <c r="L95" s="446">
        <f>SUM(M95:N95)</f>
        <v>0</v>
      </c>
      <c r="M95" s="446"/>
      <c r="N95" s="446"/>
      <c r="O95" s="446">
        <f>SUM(P95:Q95)</f>
        <v>0</v>
      </c>
      <c r="P95" s="446"/>
      <c r="Q95" s="446"/>
      <c r="R95" s="447"/>
    </row>
    <row r="96" spans="1:18" ht="50.1" customHeight="1">
      <c r="A96" s="459" t="s">
        <v>637</v>
      </c>
      <c r="B96" s="475" t="s">
        <v>711</v>
      </c>
      <c r="C96" s="448">
        <f t="shared" ref="C96:D96" si="88">SUM(C97:C98)</f>
        <v>0</v>
      </c>
      <c r="D96" s="448">
        <f t="shared" si="88"/>
        <v>0</v>
      </c>
      <c r="E96" s="448">
        <v>0</v>
      </c>
      <c r="F96" s="448">
        <f t="shared" ref="F96:Q96" si="89">SUM(F97:F98)</f>
        <v>0</v>
      </c>
      <c r="G96" s="448">
        <f t="shared" si="89"/>
        <v>0</v>
      </c>
      <c r="H96" s="448">
        <v>0</v>
      </c>
      <c r="I96" s="448">
        <f t="shared" ref="I96:J96" si="90">SUM(I97:I98)</f>
        <v>0</v>
      </c>
      <c r="J96" s="448">
        <f t="shared" si="90"/>
        <v>0</v>
      </c>
      <c r="K96" s="448">
        <v>0</v>
      </c>
      <c r="L96" s="448">
        <f t="shared" si="89"/>
        <v>0</v>
      </c>
      <c r="M96" s="448">
        <f t="shared" si="89"/>
        <v>0</v>
      </c>
      <c r="N96" s="448">
        <f t="shared" si="89"/>
        <v>0</v>
      </c>
      <c r="O96" s="448">
        <f t="shared" si="89"/>
        <v>0</v>
      </c>
      <c r="P96" s="448">
        <f t="shared" si="89"/>
        <v>0</v>
      </c>
      <c r="Q96" s="448">
        <f t="shared" si="89"/>
        <v>0</v>
      </c>
      <c r="R96" s="447"/>
    </row>
    <row r="97" spans="1:18" ht="30" hidden="1">
      <c r="A97" s="458">
        <v>1</v>
      </c>
      <c r="B97" s="474" t="s">
        <v>712</v>
      </c>
      <c r="C97" s="446">
        <f>SUM(D97:E97)</f>
        <v>0</v>
      </c>
      <c r="D97" s="446"/>
      <c r="E97" s="446"/>
      <c r="F97" s="446">
        <f t="shared" si="75"/>
        <v>0</v>
      </c>
      <c r="G97" s="446"/>
      <c r="H97" s="446"/>
      <c r="I97" s="446">
        <f t="shared" ref="I97:I98" si="91">SUM(J97:K97)</f>
        <v>0</v>
      </c>
      <c r="J97" s="446"/>
      <c r="K97" s="446"/>
      <c r="L97" s="446">
        <f>SUM(M97:N97)</f>
        <v>0</v>
      </c>
      <c r="M97" s="446"/>
      <c r="N97" s="446"/>
      <c r="O97" s="446">
        <f>SUM(P97:Q97)</f>
        <v>0</v>
      </c>
      <c r="P97" s="446"/>
      <c r="Q97" s="446"/>
      <c r="R97" s="447"/>
    </row>
    <row r="98" spans="1:18" ht="45" hidden="1">
      <c r="A98" s="458">
        <v>2</v>
      </c>
      <c r="B98" s="474" t="s">
        <v>713</v>
      </c>
      <c r="C98" s="446">
        <f>SUM(D98:E98)</f>
        <v>0</v>
      </c>
      <c r="D98" s="446"/>
      <c r="E98" s="446"/>
      <c r="F98" s="446">
        <f t="shared" si="75"/>
        <v>0</v>
      </c>
      <c r="G98" s="446"/>
      <c r="H98" s="446"/>
      <c r="I98" s="446">
        <f t="shared" si="91"/>
        <v>0</v>
      </c>
      <c r="J98" s="446"/>
      <c r="K98" s="446"/>
      <c r="L98" s="446">
        <f>SUM(M98:N98)</f>
        <v>0</v>
      </c>
      <c r="M98" s="446"/>
      <c r="N98" s="446"/>
      <c r="O98" s="446">
        <f>SUM(P98:Q98)</f>
        <v>0</v>
      </c>
      <c r="P98" s="446"/>
      <c r="Q98" s="446"/>
      <c r="R98" s="447"/>
    </row>
    <row r="99" spans="1:18" ht="78.75" customHeight="1">
      <c r="A99" s="459" t="s">
        <v>645</v>
      </c>
      <c r="B99" s="475" t="s">
        <v>714</v>
      </c>
      <c r="C99" s="448">
        <f t="shared" ref="C99:D99" si="92">SUM(C100:C101)</f>
        <v>0</v>
      </c>
      <c r="D99" s="448">
        <f t="shared" si="92"/>
        <v>0</v>
      </c>
      <c r="E99" s="448">
        <v>0</v>
      </c>
      <c r="F99" s="448">
        <f t="shared" ref="F99:Q99" si="93">SUM(F100:F101)</f>
        <v>0</v>
      </c>
      <c r="G99" s="448">
        <f t="shared" si="93"/>
        <v>0</v>
      </c>
      <c r="H99" s="448">
        <v>0</v>
      </c>
      <c r="I99" s="448">
        <f t="shared" ref="I99:J99" si="94">SUM(I100:I101)</f>
        <v>0</v>
      </c>
      <c r="J99" s="448">
        <f t="shared" si="94"/>
        <v>0</v>
      </c>
      <c r="K99" s="448">
        <v>0</v>
      </c>
      <c r="L99" s="448">
        <f t="shared" si="93"/>
        <v>0</v>
      </c>
      <c r="M99" s="448">
        <f t="shared" si="93"/>
        <v>0</v>
      </c>
      <c r="N99" s="448">
        <f t="shared" si="93"/>
        <v>0</v>
      </c>
      <c r="O99" s="448">
        <f t="shared" si="93"/>
        <v>0</v>
      </c>
      <c r="P99" s="448">
        <f t="shared" si="93"/>
        <v>0</v>
      </c>
      <c r="Q99" s="448">
        <f t="shared" si="93"/>
        <v>0</v>
      </c>
      <c r="R99" s="447"/>
    </row>
    <row r="100" spans="1:18" ht="45" hidden="1">
      <c r="A100" s="458">
        <v>1</v>
      </c>
      <c r="B100" s="474" t="s">
        <v>715</v>
      </c>
      <c r="C100" s="446">
        <f>SUM(D100:E100)</f>
        <v>0</v>
      </c>
      <c r="D100" s="446"/>
      <c r="E100" s="446"/>
      <c r="F100" s="446">
        <f t="shared" si="75"/>
        <v>0</v>
      </c>
      <c r="G100" s="446"/>
      <c r="H100" s="446"/>
      <c r="I100" s="446">
        <f t="shared" ref="I100:I101" si="95">SUM(J100:K100)</f>
        <v>0</v>
      </c>
      <c r="J100" s="446"/>
      <c r="K100" s="446"/>
      <c r="L100" s="446">
        <f>SUM(M100:N100)</f>
        <v>0</v>
      </c>
      <c r="M100" s="446"/>
      <c r="N100" s="446"/>
      <c r="O100" s="446">
        <f>SUM(P100:Q100)</f>
        <v>0</v>
      </c>
      <c r="P100" s="446"/>
      <c r="Q100" s="446"/>
      <c r="R100" s="447"/>
    </row>
    <row r="101" spans="1:18" ht="45" hidden="1">
      <c r="A101" s="458">
        <v>2</v>
      </c>
      <c r="B101" s="474" t="s">
        <v>716</v>
      </c>
      <c r="C101" s="446">
        <f>SUM(D101:E101)</f>
        <v>0</v>
      </c>
      <c r="D101" s="446"/>
      <c r="E101" s="446"/>
      <c r="F101" s="446">
        <f t="shared" si="75"/>
        <v>0</v>
      </c>
      <c r="G101" s="446"/>
      <c r="H101" s="446"/>
      <c r="I101" s="446">
        <f t="shared" si="95"/>
        <v>0</v>
      </c>
      <c r="J101" s="446"/>
      <c r="K101" s="446"/>
      <c r="L101" s="446">
        <f>SUM(M101:N101)</f>
        <v>0</v>
      </c>
      <c r="M101" s="446"/>
      <c r="N101" s="446"/>
      <c r="O101" s="446">
        <f>SUM(P101:Q101)</f>
        <v>0</v>
      </c>
      <c r="P101" s="446"/>
      <c r="Q101" s="446"/>
      <c r="R101" s="447"/>
    </row>
    <row r="102" spans="1:18" ht="78.75" customHeight="1">
      <c r="A102" s="459" t="s">
        <v>647</v>
      </c>
      <c r="B102" s="475" t="s">
        <v>717</v>
      </c>
      <c r="C102" s="448">
        <f t="shared" ref="C102:D102" si="96">SUM(C103:C109)</f>
        <v>0</v>
      </c>
      <c r="D102" s="448">
        <f t="shared" si="96"/>
        <v>0</v>
      </c>
      <c r="E102" s="448">
        <v>0</v>
      </c>
      <c r="F102" s="448">
        <f t="shared" ref="F102:Q102" si="97">SUM(F103:F109)</f>
        <v>0</v>
      </c>
      <c r="G102" s="448">
        <f t="shared" si="97"/>
        <v>0</v>
      </c>
      <c r="H102" s="448">
        <v>0</v>
      </c>
      <c r="I102" s="448">
        <f t="shared" ref="I102:J102" si="98">SUM(I103:I109)</f>
        <v>0</v>
      </c>
      <c r="J102" s="448">
        <f t="shared" si="98"/>
        <v>0</v>
      </c>
      <c r="K102" s="448">
        <v>0</v>
      </c>
      <c r="L102" s="448">
        <f t="shared" si="97"/>
        <v>0</v>
      </c>
      <c r="M102" s="448">
        <f t="shared" si="97"/>
        <v>0</v>
      </c>
      <c r="N102" s="448">
        <f t="shared" si="97"/>
        <v>0</v>
      </c>
      <c r="O102" s="448">
        <f t="shared" si="97"/>
        <v>0</v>
      </c>
      <c r="P102" s="448">
        <f t="shared" si="97"/>
        <v>0</v>
      </c>
      <c r="Q102" s="448">
        <f t="shared" si="97"/>
        <v>0</v>
      </c>
      <c r="R102" s="447"/>
    </row>
    <row r="103" spans="1:18" ht="90" hidden="1">
      <c r="A103" s="458">
        <v>1</v>
      </c>
      <c r="B103" s="474" t="s">
        <v>718</v>
      </c>
      <c r="C103" s="446">
        <f t="shared" ref="C103:C109" si="99">SUM(D103:E103)</f>
        <v>0</v>
      </c>
      <c r="D103" s="446"/>
      <c r="E103" s="446"/>
      <c r="F103" s="446">
        <f t="shared" si="75"/>
        <v>0</v>
      </c>
      <c r="G103" s="446"/>
      <c r="H103" s="446"/>
      <c r="I103" s="446">
        <f t="shared" ref="I103:I109" si="100">SUM(J103:K103)</f>
        <v>0</v>
      </c>
      <c r="J103" s="446"/>
      <c r="K103" s="446"/>
      <c r="L103" s="446">
        <f t="shared" ref="L103:L109" si="101">SUM(M103:N103)</f>
        <v>0</v>
      </c>
      <c r="M103" s="446"/>
      <c r="N103" s="446"/>
      <c r="O103" s="446">
        <f t="shared" ref="O103:O109" si="102">SUM(P103:Q103)</f>
        <v>0</v>
      </c>
      <c r="P103" s="446"/>
      <c r="Q103" s="446"/>
      <c r="R103" s="447"/>
    </row>
    <row r="104" spans="1:18" ht="90" hidden="1">
      <c r="A104" s="458">
        <v>2</v>
      </c>
      <c r="B104" s="474" t="s">
        <v>719</v>
      </c>
      <c r="C104" s="446">
        <f t="shared" si="99"/>
        <v>0</v>
      </c>
      <c r="D104" s="446"/>
      <c r="E104" s="446"/>
      <c r="F104" s="446">
        <f t="shared" si="75"/>
        <v>0</v>
      </c>
      <c r="G104" s="446"/>
      <c r="H104" s="446"/>
      <c r="I104" s="446">
        <f t="shared" si="100"/>
        <v>0</v>
      </c>
      <c r="J104" s="446"/>
      <c r="K104" s="446"/>
      <c r="L104" s="446">
        <f t="shared" si="101"/>
        <v>0</v>
      </c>
      <c r="M104" s="446"/>
      <c r="N104" s="446"/>
      <c r="O104" s="446">
        <f t="shared" si="102"/>
        <v>0</v>
      </c>
      <c r="P104" s="446"/>
      <c r="Q104" s="446"/>
      <c r="R104" s="447"/>
    </row>
    <row r="105" spans="1:18" ht="90" hidden="1">
      <c r="A105" s="458">
        <v>3</v>
      </c>
      <c r="B105" s="474" t="s">
        <v>720</v>
      </c>
      <c r="C105" s="446">
        <f t="shared" si="99"/>
        <v>0</v>
      </c>
      <c r="D105" s="446"/>
      <c r="E105" s="446"/>
      <c r="F105" s="446">
        <f t="shared" si="75"/>
        <v>0</v>
      </c>
      <c r="G105" s="446"/>
      <c r="H105" s="446"/>
      <c r="I105" s="446">
        <f t="shared" si="100"/>
        <v>0</v>
      </c>
      <c r="J105" s="446"/>
      <c r="K105" s="446"/>
      <c r="L105" s="446">
        <f t="shared" si="101"/>
        <v>0</v>
      </c>
      <c r="M105" s="446"/>
      <c r="N105" s="446"/>
      <c r="O105" s="446">
        <f t="shared" si="102"/>
        <v>0</v>
      </c>
      <c r="P105" s="446"/>
      <c r="Q105" s="446"/>
      <c r="R105" s="447"/>
    </row>
    <row r="106" spans="1:18" ht="75" hidden="1">
      <c r="A106" s="458">
        <v>4</v>
      </c>
      <c r="B106" s="474" t="s">
        <v>721</v>
      </c>
      <c r="C106" s="446">
        <f t="shared" si="99"/>
        <v>0</v>
      </c>
      <c r="D106" s="446"/>
      <c r="E106" s="446"/>
      <c r="F106" s="446">
        <f t="shared" si="75"/>
        <v>0</v>
      </c>
      <c r="G106" s="446"/>
      <c r="H106" s="446"/>
      <c r="I106" s="446">
        <f t="shared" si="100"/>
        <v>0</v>
      </c>
      <c r="J106" s="446"/>
      <c r="K106" s="446"/>
      <c r="L106" s="446">
        <f t="shared" si="101"/>
        <v>0</v>
      </c>
      <c r="M106" s="446"/>
      <c r="N106" s="446"/>
      <c r="O106" s="446">
        <f t="shared" si="102"/>
        <v>0</v>
      </c>
      <c r="P106" s="446"/>
      <c r="Q106" s="446"/>
      <c r="R106" s="447"/>
    </row>
    <row r="107" spans="1:18" ht="75" hidden="1">
      <c r="A107" s="458">
        <v>5</v>
      </c>
      <c r="B107" s="474" t="s">
        <v>722</v>
      </c>
      <c r="C107" s="446">
        <f t="shared" si="99"/>
        <v>0</v>
      </c>
      <c r="D107" s="446"/>
      <c r="E107" s="446"/>
      <c r="F107" s="446">
        <f t="shared" si="75"/>
        <v>0</v>
      </c>
      <c r="G107" s="446"/>
      <c r="H107" s="446"/>
      <c r="I107" s="446">
        <f t="shared" si="100"/>
        <v>0</v>
      </c>
      <c r="J107" s="446"/>
      <c r="K107" s="446"/>
      <c r="L107" s="446">
        <f t="shared" si="101"/>
        <v>0</v>
      </c>
      <c r="M107" s="446"/>
      <c r="N107" s="446"/>
      <c r="O107" s="446">
        <f t="shared" si="102"/>
        <v>0</v>
      </c>
      <c r="P107" s="446"/>
      <c r="Q107" s="446"/>
      <c r="R107" s="447"/>
    </row>
    <row r="108" spans="1:18" ht="90" hidden="1">
      <c r="A108" s="458">
        <v>6</v>
      </c>
      <c r="B108" s="474" t="s">
        <v>723</v>
      </c>
      <c r="C108" s="446">
        <f t="shared" si="99"/>
        <v>0</v>
      </c>
      <c r="D108" s="446"/>
      <c r="E108" s="446"/>
      <c r="F108" s="446">
        <f t="shared" si="75"/>
        <v>0</v>
      </c>
      <c r="G108" s="446"/>
      <c r="H108" s="446"/>
      <c r="I108" s="446">
        <f t="shared" si="100"/>
        <v>0</v>
      </c>
      <c r="J108" s="446"/>
      <c r="K108" s="446"/>
      <c r="L108" s="446">
        <f t="shared" si="101"/>
        <v>0</v>
      </c>
      <c r="M108" s="446"/>
      <c r="N108" s="446"/>
      <c r="O108" s="446">
        <f t="shared" si="102"/>
        <v>0</v>
      </c>
      <c r="P108" s="446"/>
      <c r="Q108" s="446"/>
      <c r="R108" s="447"/>
    </row>
    <row r="109" spans="1:18" ht="75" hidden="1">
      <c r="A109" s="458">
        <v>7</v>
      </c>
      <c r="B109" s="474" t="s">
        <v>724</v>
      </c>
      <c r="C109" s="446">
        <f t="shared" si="99"/>
        <v>0</v>
      </c>
      <c r="D109" s="446"/>
      <c r="E109" s="446"/>
      <c r="F109" s="446">
        <f t="shared" si="75"/>
        <v>0</v>
      </c>
      <c r="G109" s="446"/>
      <c r="H109" s="446"/>
      <c r="I109" s="446">
        <f t="shared" si="100"/>
        <v>0</v>
      </c>
      <c r="J109" s="446"/>
      <c r="K109" s="446"/>
      <c r="L109" s="446">
        <f t="shared" si="101"/>
        <v>0</v>
      </c>
      <c r="M109" s="446"/>
      <c r="N109" s="446"/>
      <c r="O109" s="446">
        <f t="shared" si="102"/>
        <v>0</v>
      </c>
      <c r="P109" s="446"/>
      <c r="Q109" s="446"/>
      <c r="R109" s="447"/>
    </row>
    <row r="110" spans="1:18" ht="105.75" customHeight="1">
      <c r="A110" s="459" t="s">
        <v>649</v>
      </c>
      <c r="B110" s="475" t="s">
        <v>725</v>
      </c>
      <c r="C110" s="448">
        <f t="shared" ref="C110:D110" si="103">SUM(C111:C116)</f>
        <v>0</v>
      </c>
      <c r="D110" s="448">
        <f t="shared" si="103"/>
        <v>0</v>
      </c>
      <c r="E110" s="448">
        <v>0</v>
      </c>
      <c r="F110" s="448">
        <f t="shared" ref="F110:Q110" si="104">SUM(F111:F116)</f>
        <v>0</v>
      </c>
      <c r="G110" s="448">
        <f t="shared" si="104"/>
        <v>0</v>
      </c>
      <c r="H110" s="448">
        <v>0</v>
      </c>
      <c r="I110" s="448">
        <f t="shared" ref="I110:J110" si="105">SUM(I111:I116)</f>
        <v>0</v>
      </c>
      <c r="J110" s="448">
        <f t="shared" si="105"/>
        <v>0</v>
      </c>
      <c r="K110" s="448">
        <v>0</v>
      </c>
      <c r="L110" s="448">
        <f t="shared" si="104"/>
        <v>0</v>
      </c>
      <c r="M110" s="448">
        <f t="shared" si="104"/>
        <v>0</v>
      </c>
      <c r="N110" s="448">
        <f t="shared" si="104"/>
        <v>0</v>
      </c>
      <c r="O110" s="448">
        <f t="shared" si="104"/>
        <v>0</v>
      </c>
      <c r="P110" s="448">
        <f t="shared" si="104"/>
        <v>0</v>
      </c>
      <c r="Q110" s="448">
        <f t="shared" si="104"/>
        <v>0</v>
      </c>
      <c r="R110" s="447"/>
    </row>
    <row r="111" spans="1:18" ht="60" hidden="1">
      <c r="A111" s="458">
        <v>1</v>
      </c>
      <c r="B111" s="474" t="s">
        <v>726</v>
      </c>
      <c r="C111" s="446">
        <f t="shared" ref="C111:C116" si="106">SUM(D111:E111)</f>
        <v>0</v>
      </c>
      <c r="D111" s="446"/>
      <c r="E111" s="446"/>
      <c r="F111" s="446">
        <f t="shared" si="75"/>
        <v>0</v>
      </c>
      <c r="G111" s="446"/>
      <c r="H111" s="446"/>
      <c r="I111" s="446">
        <f t="shared" ref="I111:I116" si="107">SUM(J111:K111)</f>
        <v>0</v>
      </c>
      <c r="J111" s="446"/>
      <c r="K111" s="446"/>
      <c r="L111" s="446">
        <f t="shared" ref="L111:L116" si="108">SUM(M111:N111)</f>
        <v>0</v>
      </c>
      <c r="M111" s="446"/>
      <c r="N111" s="446"/>
      <c r="O111" s="446">
        <f t="shared" ref="O111:O116" si="109">SUM(P111:Q111)</f>
        <v>0</v>
      </c>
      <c r="P111" s="446"/>
      <c r="Q111" s="446"/>
      <c r="R111" s="447"/>
    </row>
    <row r="112" spans="1:18" ht="90" hidden="1">
      <c r="A112" s="458">
        <v>2</v>
      </c>
      <c r="B112" s="474" t="s">
        <v>727</v>
      </c>
      <c r="C112" s="446">
        <f t="shared" si="106"/>
        <v>0</v>
      </c>
      <c r="D112" s="446"/>
      <c r="E112" s="446"/>
      <c r="F112" s="446">
        <f t="shared" si="75"/>
        <v>0</v>
      </c>
      <c r="G112" s="446"/>
      <c r="H112" s="446"/>
      <c r="I112" s="446">
        <f t="shared" si="107"/>
        <v>0</v>
      </c>
      <c r="J112" s="446"/>
      <c r="K112" s="446"/>
      <c r="L112" s="446">
        <f t="shared" si="108"/>
        <v>0</v>
      </c>
      <c r="M112" s="446"/>
      <c r="N112" s="446"/>
      <c r="O112" s="446">
        <f t="shared" si="109"/>
        <v>0</v>
      </c>
      <c r="P112" s="446"/>
      <c r="Q112" s="446"/>
      <c r="R112" s="447"/>
    </row>
    <row r="113" spans="1:18" ht="60" hidden="1">
      <c r="A113" s="458">
        <v>3</v>
      </c>
      <c r="B113" s="474" t="s">
        <v>728</v>
      </c>
      <c r="C113" s="446">
        <f t="shared" si="106"/>
        <v>0</v>
      </c>
      <c r="D113" s="446"/>
      <c r="E113" s="446"/>
      <c r="F113" s="446">
        <f t="shared" si="75"/>
        <v>0</v>
      </c>
      <c r="G113" s="446"/>
      <c r="H113" s="446"/>
      <c r="I113" s="446">
        <f t="shared" si="107"/>
        <v>0</v>
      </c>
      <c r="J113" s="446"/>
      <c r="K113" s="446"/>
      <c r="L113" s="446">
        <f t="shared" si="108"/>
        <v>0</v>
      </c>
      <c r="M113" s="446"/>
      <c r="N113" s="446"/>
      <c r="O113" s="446">
        <f t="shared" si="109"/>
        <v>0</v>
      </c>
      <c r="P113" s="446"/>
      <c r="Q113" s="446"/>
      <c r="R113" s="447"/>
    </row>
    <row r="114" spans="1:18" ht="60" hidden="1">
      <c r="A114" s="458">
        <v>4</v>
      </c>
      <c r="B114" s="474" t="s">
        <v>729</v>
      </c>
      <c r="C114" s="446">
        <f t="shared" si="106"/>
        <v>0</v>
      </c>
      <c r="D114" s="446"/>
      <c r="E114" s="446"/>
      <c r="F114" s="446">
        <f t="shared" si="75"/>
        <v>0</v>
      </c>
      <c r="G114" s="446"/>
      <c r="H114" s="446"/>
      <c r="I114" s="446">
        <f t="shared" si="107"/>
        <v>0</v>
      </c>
      <c r="J114" s="446"/>
      <c r="K114" s="446"/>
      <c r="L114" s="446">
        <f t="shared" si="108"/>
        <v>0</v>
      </c>
      <c r="M114" s="446"/>
      <c r="N114" s="446"/>
      <c r="O114" s="446">
        <f t="shared" si="109"/>
        <v>0</v>
      </c>
      <c r="P114" s="446"/>
      <c r="Q114" s="446"/>
      <c r="R114" s="447"/>
    </row>
    <row r="115" spans="1:18" ht="45" hidden="1">
      <c r="A115" s="458">
        <v>5</v>
      </c>
      <c r="B115" s="474" t="s">
        <v>730</v>
      </c>
      <c r="C115" s="446">
        <f t="shared" si="106"/>
        <v>0</v>
      </c>
      <c r="D115" s="446"/>
      <c r="E115" s="446"/>
      <c r="F115" s="446">
        <f t="shared" si="75"/>
        <v>0</v>
      </c>
      <c r="G115" s="446"/>
      <c r="H115" s="446"/>
      <c r="I115" s="446">
        <f t="shared" si="107"/>
        <v>0</v>
      </c>
      <c r="J115" s="446"/>
      <c r="K115" s="446"/>
      <c r="L115" s="446">
        <f t="shared" si="108"/>
        <v>0</v>
      </c>
      <c r="M115" s="446"/>
      <c r="N115" s="446"/>
      <c r="O115" s="446">
        <f t="shared" si="109"/>
        <v>0</v>
      </c>
      <c r="P115" s="446"/>
      <c r="Q115" s="446"/>
      <c r="R115" s="447"/>
    </row>
    <row r="116" spans="1:18" ht="90" hidden="1">
      <c r="A116" s="458">
        <v>6</v>
      </c>
      <c r="B116" s="474" t="s">
        <v>731</v>
      </c>
      <c r="C116" s="446">
        <f t="shared" si="106"/>
        <v>0</v>
      </c>
      <c r="D116" s="446"/>
      <c r="E116" s="446"/>
      <c r="F116" s="446">
        <f t="shared" si="75"/>
        <v>0</v>
      </c>
      <c r="G116" s="446"/>
      <c r="H116" s="446"/>
      <c r="I116" s="446">
        <f t="shared" si="107"/>
        <v>0</v>
      </c>
      <c r="J116" s="446"/>
      <c r="K116" s="446"/>
      <c r="L116" s="446">
        <f t="shared" si="108"/>
        <v>0</v>
      </c>
      <c r="M116" s="446"/>
      <c r="N116" s="446"/>
      <c r="O116" s="446">
        <f t="shared" si="109"/>
        <v>0</v>
      </c>
      <c r="P116" s="446"/>
      <c r="Q116" s="446"/>
      <c r="R116" s="447"/>
    </row>
    <row r="117" spans="1:18" ht="65.099999999999994" customHeight="1">
      <c r="A117" s="459" t="s">
        <v>651</v>
      </c>
      <c r="B117" s="475" t="s">
        <v>732</v>
      </c>
      <c r="C117" s="448">
        <f t="shared" ref="C117:D117" si="110">SUM(C118:C122)</f>
        <v>0</v>
      </c>
      <c r="D117" s="448">
        <f t="shared" si="110"/>
        <v>0</v>
      </c>
      <c r="E117" s="448">
        <v>0</v>
      </c>
      <c r="F117" s="448">
        <f t="shared" ref="F117:Q117" si="111">SUM(F118:F122)</f>
        <v>0</v>
      </c>
      <c r="G117" s="448">
        <f t="shared" si="111"/>
        <v>0</v>
      </c>
      <c r="H117" s="448">
        <v>0</v>
      </c>
      <c r="I117" s="448">
        <f t="shared" ref="I117:J117" si="112">SUM(I118:I122)</f>
        <v>0</v>
      </c>
      <c r="J117" s="448">
        <f t="shared" si="112"/>
        <v>0</v>
      </c>
      <c r="K117" s="448">
        <v>0</v>
      </c>
      <c r="L117" s="448">
        <f t="shared" si="111"/>
        <v>0</v>
      </c>
      <c r="M117" s="448">
        <f t="shared" si="111"/>
        <v>0</v>
      </c>
      <c r="N117" s="448">
        <f t="shared" si="111"/>
        <v>0</v>
      </c>
      <c r="O117" s="448">
        <f t="shared" si="111"/>
        <v>0</v>
      </c>
      <c r="P117" s="448">
        <f t="shared" si="111"/>
        <v>0</v>
      </c>
      <c r="Q117" s="448">
        <f t="shared" si="111"/>
        <v>0</v>
      </c>
      <c r="R117" s="447"/>
    </row>
    <row r="118" spans="1:18" ht="45" hidden="1">
      <c r="A118" s="458">
        <v>1</v>
      </c>
      <c r="B118" s="474" t="s">
        <v>733</v>
      </c>
      <c r="C118" s="446">
        <f>SUM(D118:E118)</f>
        <v>0</v>
      </c>
      <c r="D118" s="446"/>
      <c r="E118" s="446"/>
      <c r="F118" s="446">
        <f t="shared" si="75"/>
        <v>0</v>
      </c>
      <c r="G118" s="446"/>
      <c r="H118" s="446"/>
      <c r="I118" s="446">
        <f t="shared" ref="I118:I122" si="113">SUM(J118:K118)</f>
        <v>0</v>
      </c>
      <c r="J118" s="446"/>
      <c r="K118" s="446"/>
      <c r="L118" s="446">
        <f>SUM(M118:N118)</f>
        <v>0</v>
      </c>
      <c r="M118" s="446"/>
      <c r="N118" s="446"/>
      <c r="O118" s="446">
        <f>SUM(P118:Q118)</f>
        <v>0</v>
      </c>
      <c r="P118" s="446"/>
      <c r="Q118" s="446"/>
      <c r="R118" s="447"/>
    </row>
    <row r="119" spans="1:18" ht="60" hidden="1">
      <c r="A119" s="458">
        <v>2</v>
      </c>
      <c r="B119" s="474" t="s">
        <v>734</v>
      </c>
      <c r="C119" s="446">
        <f>SUM(D119:E119)</f>
        <v>0</v>
      </c>
      <c r="D119" s="446"/>
      <c r="E119" s="446"/>
      <c r="F119" s="446">
        <f t="shared" si="75"/>
        <v>0</v>
      </c>
      <c r="G119" s="446"/>
      <c r="H119" s="446"/>
      <c r="I119" s="446">
        <f t="shared" si="113"/>
        <v>0</v>
      </c>
      <c r="J119" s="446"/>
      <c r="K119" s="446"/>
      <c r="L119" s="446">
        <f>SUM(M119:N119)</f>
        <v>0</v>
      </c>
      <c r="M119" s="446"/>
      <c r="N119" s="446"/>
      <c r="O119" s="446">
        <f>SUM(P119:Q119)</f>
        <v>0</v>
      </c>
      <c r="P119" s="446"/>
      <c r="Q119" s="446"/>
      <c r="R119" s="447"/>
    </row>
    <row r="120" spans="1:18" ht="45" hidden="1">
      <c r="A120" s="458">
        <v>3</v>
      </c>
      <c r="B120" s="474" t="s">
        <v>735</v>
      </c>
      <c r="C120" s="446">
        <f>SUM(D120:E120)</f>
        <v>0</v>
      </c>
      <c r="D120" s="446"/>
      <c r="E120" s="446"/>
      <c r="F120" s="446">
        <f t="shared" si="75"/>
        <v>0</v>
      </c>
      <c r="G120" s="446"/>
      <c r="H120" s="446"/>
      <c r="I120" s="446">
        <f t="shared" si="113"/>
        <v>0</v>
      </c>
      <c r="J120" s="446"/>
      <c r="K120" s="446"/>
      <c r="L120" s="446">
        <f>SUM(M120:N120)</f>
        <v>0</v>
      </c>
      <c r="M120" s="446"/>
      <c r="N120" s="446"/>
      <c r="O120" s="446">
        <f>SUM(P120:Q120)</f>
        <v>0</v>
      </c>
      <c r="P120" s="446"/>
      <c r="Q120" s="446"/>
      <c r="R120" s="447"/>
    </row>
    <row r="121" spans="1:18" ht="60" hidden="1">
      <c r="A121" s="458">
        <v>4</v>
      </c>
      <c r="B121" s="474" t="s">
        <v>736</v>
      </c>
      <c r="C121" s="446">
        <f>SUM(D121:E121)</f>
        <v>0</v>
      </c>
      <c r="D121" s="446"/>
      <c r="E121" s="446"/>
      <c r="F121" s="446">
        <f t="shared" si="75"/>
        <v>0</v>
      </c>
      <c r="G121" s="446"/>
      <c r="H121" s="446"/>
      <c r="I121" s="446">
        <f t="shared" si="113"/>
        <v>0</v>
      </c>
      <c r="J121" s="446"/>
      <c r="K121" s="446"/>
      <c r="L121" s="446">
        <f>SUM(M121:N121)</f>
        <v>0</v>
      </c>
      <c r="M121" s="446"/>
      <c r="N121" s="446"/>
      <c r="O121" s="446">
        <f>SUM(P121:Q121)</f>
        <v>0</v>
      </c>
      <c r="P121" s="446"/>
      <c r="Q121" s="446"/>
      <c r="R121" s="447"/>
    </row>
    <row r="122" spans="1:18" ht="60" hidden="1">
      <c r="A122" s="458">
        <v>5</v>
      </c>
      <c r="B122" s="474" t="s">
        <v>737</v>
      </c>
      <c r="C122" s="446">
        <f>SUM(D122:E122)</f>
        <v>0</v>
      </c>
      <c r="D122" s="446"/>
      <c r="E122" s="446"/>
      <c r="F122" s="446">
        <f t="shared" si="75"/>
        <v>0</v>
      </c>
      <c r="G122" s="446"/>
      <c r="H122" s="446"/>
      <c r="I122" s="446">
        <f t="shared" si="113"/>
        <v>0</v>
      </c>
      <c r="J122" s="446"/>
      <c r="K122" s="446"/>
      <c r="L122" s="446">
        <f>SUM(M122:N122)</f>
        <v>0</v>
      </c>
      <c r="M122" s="446"/>
      <c r="N122" s="446"/>
      <c r="O122" s="446">
        <f>SUM(P122:Q122)</f>
        <v>0</v>
      </c>
      <c r="P122" s="446"/>
      <c r="Q122" s="446"/>
      <c r="R122" s="447"/>
    </row>
    <row r="123" spans="1:18" ht="35.1" customHeight="1">
      <c r="A123" s="459" t="s">
        <v>655</v>
      </c>
      <c r="B123" s="475" t="s">
        <v>738</v>
      </c>
      <c r="C123" s="448">
        <f t="shared" ref="C123:D123" si="114">SUM(C124:C125)</f>
        <v>0</v>
      </c>
      <c r="D123" s="448">
        <f t="shared" si="114"/>
        <v>0</v>
      </c>
      <c r="E123" s="448">
        <v>0</v>
      </c>
      <c r="F123" s="448">
        <f t="shared" ref="F123:Q123" si="115">SUM(F124:F125)</f>
        <v>0</v>
      </c>
      <c r="G123" s="448">
        <f t="shared" si="115"/>
        <v>0</v>
      </c>
      <c r="H123" s="448">
        <v>0</v>
      </c>
      <c r="I123" s="448">
        <f t="shared" ref="I123:J123" si="116">SUM(I124:I125)</f>
        <v>0</v>
      </c>
      <c r="J123" s="448">
        <f t="shared" si="116"/>
        <v>0</v>
      </c>
      <c r="K123" s="448">
        <v>0</v>
      </c>
      <c r="L123" s="448">
        <f t="shared" si="115"/>
        <v>0</v>
      </c>
      <c r="M123" s="448">
        <f t="shared" si="115"/>
        <v>0</v>
      </c>
      <c r="N123" s="448">
        <f t="shared" si="115"/>
        <v>0</v>
      </c>
      <c r="O123" s="448">
        <f t="shared" si="115"/>
        <v>0</v>
      </c>
      <c r="P123" s="448">
        <f t="shared" si="115"/>
        <v>0</v>
      </c>
      <c r="Q123" s="448">
        <f t="shared" si="115"/>
        <v>0</v>
      </c>
      <c r="R123" s="447"/>
    </row>
    <row r="124" spans="1:18" ht="75" hidden="1">
      <c r="A124" s="458">
        <v>1</v>
      </c>
      <c r="B124" s="474" t="s">
        <v>739</v>
      </c>
      <c r="C124" s="446">
        <f>SUM(D124:E124)</f>
        <v>0</v>
      </c>
      <c r="D124" s="446"/>
      <c r="E124" s="446"/>
      <c r="F124" s="446">
        <f t="shared" si="75"/>
        <v>0</v>
      </c>
      <c r="G124" s="446"/>
      <c r="H124" s="446"/>
      <c r="I124" s="446">
        <f t="shared" ref="I124:I125" si="117">SUM(J124:K124)</f>
        <v>0</v>
      </c>
      <c r="J124" s="446"/>
      <c r="K124" s="446"/>
      <c r="L124" s="446">
        <f>SUM(M124:N124)</f>
        <v>0</v>
      </c>
      <c r="M124" s="446"/>
      <c r="N124" s="446"/>
      <c r="O124" s="446">
        <f>SUM(P124:Q124)</f>
        <v>0</v>
      </c>
      <c r="P124" s="446"/>
      <c r="Q124" s="446"/>
      <c r="R124" s="447"/>
    </row>
    <row r="125" spans="1:18" ht="45" hidden="1">
      <c r="A125" s="458">
        <v>2</v>
      </c>
      <c r="B125" s="474" t="s">
        <v>740</v>
      </c>
      <c r="C125" s="446">
        <f>SUM(D125:E125)</f>
        <v>0</v>
      </c>
      <c r="D125" s="446"/>
      <c r="E125" s="446"/>
      <c r="F125" s="446">
        <f t="shared" si="75"/>
        <v>0</v>
      </c>
      <c r="G125" s="446"/>
      <c r="H125" s="446"/>
      <c r="I125" s="446">
        <f t="shared" si="117"/>
        <v>0</v>
      </c>
      <c r="J125" s="446"/>
      <c r="K125" s="446"/>
      <c r="L125" s="446">
        <f>SUM(M125:N125)</f>
        <v>0</v>
      </c>
      <c r="M125" s="446"/>
      <c r="N125" s="446"/>
      <c r="O125" s="446">
        <f>SUM(P125:Q125)</f>
        <v>0</v>
      </c>
      <c r="P125" s="446"/>
      <c r="Q125" s="446"/>
      <c r="R125" s="447"/>
    </row>
    <row r="126" spans="1:18" ht="95.25" customHeight="1">
      <c r="A126" s="459" t="s">
        <v>741</v>
      </c>
      <c r="B126" s="475" t="s">
        <v>742</v>
      </c>
      <c r="C126" s="448">
        <f t="shared" ref="C126:D126" si="118">SUM(C127:C131)</f>
        <v>23.950000000000003</v>
      </c>
      <c r="D126" s="448">
        <f t="shared" si="118"/>
        <v>23.950000000000003</v>
      </c>
      <c r="E126" s="448">
        <v>0</v>
      </c>
      <c r="F126" s="448">
        <f t="shared" ref="F126:Q126" si="119">SUM(F127:F131)</f>
        <v>100</v>
      </c>
      <c r="G126" s="448">
        <f t="shared" si="119"/>
        <v>100</v>
      </c>
      <c r="H126" s="448">
        <v>0</v>
      </c>
      <c r="I126" s="448">
        <f t="shared" ref="I126:J126" si="120">SUM(I127:I131)</f>
        <v>100</v>
      </c>
      <c r="J126" s="448">
        <f t="shared" si="120"/>
        <v>100</v>
      </c>
      <c r="K126" s="448">
        <v>0</v>
      </c>
      <c r="L126" s="448">
        <f t="shared" si="119"/>
        <v>20</v>
      </c>
      <c r="M126" s="448">
        <f t="shared" si="119"/>
        <v>20</v>
      </c>
      <c r="N126" s="448">
        <f t="shared" si="119"/>
        <v>0</v>
      </c>
      <c r="O126" s="448">
        <f t="shared" si="119"/>
        <v>84.954000000000008</v>
      </c>
      <c r="P126" s="448">
        <f t="shared" si="119"/>
        <v>84.954000000000008</v>
      </c>
      <c r="Q126" s="448">
        <f t="shared" si="119"/>
        <v>0</v>
      </c>
      <c r="R126" s="447"/>
    </row>
    <row r="127" spans="1:18" ht="90">
      <c r="A127" s="458">
        <v>1</v>
      </c>
      <c r="B127" s="474" t="s">
        <v>743</v>
      </c>
      <c r="C127" s="450">
        <f>SUM(D127:E127)</f>
        <v>23.950000000000003</v>
      </c>
      <c r="D127" s="450">
        <v>23.950000000000003</v>
      </c>
      <c r="E127" s="450"/>
      <c r="F127" s="446">
        <f t="shared" si="75"/>
        <v>100</v>
      </c>
      <c r="G127" s="450">
        <v>100</v>
      </c>
      <c r="H127" s="450"/>
      <c r="I127" s="446">
        <f t="shared" ref="I127:I131" si="121">SUM(J127:K127)</f>
        <v>100</v>
      </c>
      <c r="J127" s="450">
        <v>100</v>
      </c>
      <c r="K127" s="450"/>
      <c r="L127" s="450">
        <f>SUM(M127:N127)</f>
        <v>20</v>
      </c>
      <c r="M127" s="450">
        <v>20</v>
      </c>
      <c r="N127" s="450"/>
      <c r="O127" s="450">
        <f>SUM(P127:Q127)</f>
        <v>84.954000000000008</v>
      </c>
      <c r="P127" s="450">
        <v>84.954000000000008</v>
      </c>
      <c r="Q127" s="450"/>
      <c r="R127" s="461"/>
    </row>
    <row r="128" spans="1:18" ht="60" hidden="1">
      <c r="A128" s="438">
        <v>2</v>
      </c>
      <c r="B128" s="439" t="s">
        <v>744</v>
      </c>
      <c r="C128" s="440">
        <f>SUM(D128:E128)</f>
        <v>0</v>
      </c>
      <c r="D128" s="440"/>
      <c r="E128" s="440"/>
      <c r="F128" s="441">
        <f t="shared" si="75"/>
        <v>0</v>
      </c>
      <c r="G128" s="440"/>
      <c r="H128" s="440"/>
      <c r="I128" s="441">
        <f t="shared" si="121"/>
        <v>0</v>
      </c>
      <c r="J128" s="440"/>
      <c r="K128" s="440"/>
      <c r="L128" s="440">
        <f>SUM(M128:N128)</f>
        <v>0</v>
      </c>
      <c r="M128" s="440"/>
      <c r="N128" s="440"/>
      <c r="O128" s="442">
        <f>SUM(P128:Q128)</f>
        <v>0</v>
      </c>
      <c r="P128" s="442"/>
      <c r="Q128" s="442"/>
      <c r="R128" s="443"/>
    </row>
    <row r="129" spans="1:18" ht="60" hidden="1">
      <c r="A129" s="53">
        <v>3</v>
      </c>
      <c r="B129" s="54" t="s">
        <v>745</v>
      </c>
      <c r="C129" s="56">
        <f>SUM(D129:E129)</f>
        <v>0</v>
      </c>
      <c r="D129" s="56"/>
      <c r="E129" s="56"/>
      <c r="F129" s="55">
        <f t="shared" si="75"/>
        <v>0</v>
      </c>
      <c r="G129" s="56"/>
      <c r="H129" s="56"/>
      <c r="I129" s="55">
        <f t="shared" si="121"/>
        <v>0</v>
      </c>
      <c r="J129" s="56"/>
      <c r="K129" s="56"/>
      <c r="L129" s="56">
        <f>SUM(M129:N129)</f>
        <v>0</v>
      </c>
      <c r="M129" s="56"/>
      <c r="N129" s="56"/>
      <c r="O129" s="56">
        <f>SUM(P129:Q129)</f>
        <v>0</v>
      </c>
      <c r="P129" s="56"/>
      <c r="Q129" s="56"/>
      <c r="R129" s="57"/>
    </row>
    <row r="130" spans="1:18" ht="90" hidden="1">
      <c r="A130" s="53">
        <v>4</v>
      </c>
      <c r="B130" s="54" t="s">
        <v>746</v>
      </c>
      <c r="C130" s="56">
        <f>SUM(D130:E130)</f>
        <v>0</v>
      </c>
      <c r="D130" s="56"/>
      <c r="E130" s="56"/>
      <c r="F130" s="55">
        <f t="shared" si="75"/>
        <v>0</v>
      </c>
      <c r="G130" s="56"/>
      <c r="H130" s="56"/>
      <c r="I130" s="55">
        <f t="shared" si="121"/>
        <v>0</v>
      </c>
      <c r="J130" s="56"/>
      <c r="K130" s="56"/>
      <c r="L130" s="56">
        <f>SUM(M130:N130)</f>
        <v>0</v>
      </c>
      <c r="M130" s="56"/>
      <c r="N130" s="56"/>
      <c r="O130" s="56">
        <f>SUM(P130:Q130)</f>
        <v>0</v>
      </c>
      <c r="P130" s="56"/>
      <c r="Q130" s="56"/>
      <c r="R130" s="57"/>
    </row>
    <row r="131" spans="1:18" ht="45" hidden="1">
      <c r="A131" s="58">
        <v>5</v>
      </c>
      <c r="B131" s="59" t="s">
        <v>747</v>
      </c>
      <c r="C131" s="60">
        <f>SUM(D131:E131)</f>
        <v>0</v>
      </c>
      <c r="D131" s="60"/>
      <c r="E131" s="60"/>
      <c r="F131" s="90">
        <f t="shared" si="75"/>
        <v>0</v>
      </c>
      <c r="G131" s="60"/>
      <c r="H131" s="60"/>
      <c r="I131" s="90">
        <f t="shared" si="121"/>
        <v>0</v>
      </c>
      <c r="J131" s="60"/>
      <c r="K131" s="60"/>
      <c r="L131" s="60">
        <f>SUM(M131:N131)</f>
        <v>0</v>
      </c>
      <c r="M131" s="60"/>
      <c r="N131" s="60"/>
      <c r="O131" s="60">
        <f>SUM(P131:Q131)</f>
        <v>0</v>
      </c>
      <c r="P131" s="60"/>
      <c r="Q131" s="60"/>
      <c r="R131" s="61"/>
    </row>
  </sheetData>
  <mergeCells count="12">
    <mergeCell ref="Q1:R1"/>
    <mergeCell ref="A2:R2"/>
    <mergeCell ref="A3:R3"/>
    <mergeCell ref="P4:R4"/>
    <mergeCell ref="A5:A6"/>
    <mergeCell ref="B5:B6"/>
    <mergeCell ref="C5:E5"/>
    <mergeCell ref="F5:H5"/>
    <mergeCell ref="I5:K5"/>
    <mergeCell ref="L5:N5"/>
    <mergeCell ref="O5:Q5"/>
    <mergeCell ref="R5:R6"/>
  </mergeCells>
  <printOptions horizontalCentered="1"/>
  <pageMargins left="0.19685039370078741" right="0.19685039370078741" top="0.55000000000000004" bottom="0.42" header="0.31496062992125984" footer="0.24"/>
  <pageSetup paperSize="9" scale="75"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BIỂU TH</vt:lpstr>
      <vt:lpstr>BIỂU 02-NSTW</vt:lpstr>
      <vt:lpstr>BIỂU 03-NSĐP</vt:lpstr>
      <vt:lpstr>BIỂU 04-CTMTQG </vt:lpstr>
      <vt:lpstr>TH THEO CHỦ ĐẦU TƯ</vt:lpstr>
      <vt:lpstr>TH MTQG</vt:lpstr>
      <vt:lpstr>'BIỂU 02-NSTW'!Print_Area</vt:lpstr>
      <vt:lpstr>'BIỂU 03-NSĐP'!Print_Area</vt:lpstr>
      <vt:lpstr>'BIỂU 04-CTMTQG '!Print_Area</vt:lpstr>
      <vt:lpstr>'BIỂU TH'!Print_Area</vt:lpstr>
      <vt:lpstr>'TH MTQG'!Print_Area</vt:lpstr>
      <vt:lpstr>'BIỂU 02-NSTW'!Print_Titles</vt:lpstr>
      <vt:lpstr>'BIỂU 03-NSĐP'!Print_Titles</vt:lpstr>
      <vt:lpstr>'BIỂU 04-CTMTQG '!Print_Titles</vt:lpstr>
      <vt:lpstr>'BIỂU TH'!Print_Titles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Chuyen vien</cp:lastModifiedBy>
  <cp:lastPrinted>2024-01-15T07:01:00Z</cp:lastPrinted>
  <dcterms:created xsi:type="dcterms:W3CDTF">1996-10-14T23:33:28Z</dcterms:created>
  <dcterms:modified xsi:type="dcterms:W3CDTF">2024-01-15T07:01:04Z</dcterms:modified>
</cp:coreProperties>
</file>